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ozel\Desktop\M6 izvedba\Razpis za gradnjo\JN KPA MRP Sežana\DZR\ZA OBJAVO\"/>
    </mc:Choice>
  </mc:AlternateContent>
  <bookViews>
    <workbookView xWindow="0" yWindow="0" windowWidth="30720" windowHeight="13152" tabRatio="911"/>
  </bookViews>
  <sheets>
    <sheet name="REK" sheetId="21" r:id="rId1"/>
    <sheet name="CEVOVOD_(A11)" sheetId="3" r:id="rId2"/>
    <sheet name="CEVOVOD_(A12)" sheetId="22" r:id="rId3"/>
    <sheet name="CEVOVOD_(A2)" sheetId="1" r:id="rId4"/>
    <sheet name="CEVOVOD (A3)" sheetId="11" r:id="rId5"/>
    <sheet name="SOCP_(B1)" sheetId="6" r:id="rId6"/>
    <sheet name="SOCP_(B2)" sheetId="5" r:id="rId7"/>
    <sheet name="SOCP_(B3)" sheetId="12" r:id="rId8"/>
    <sheet name="BS1_(C1)" sheetId="7" r:id="rId9"/>
    <sheet name="BS1_(C2)" sheetId="9" r:id="rId10"/>
    <sheet name="BS1_(C3)" sheetId="13" r:id="rId11"/>
    <sheet name="BS2_(D1)" sheetId="8" r:id="rId12"/>
    <sheet name="BS2_(D2)" sheetId="10" r:id="rId13"/>
    <sheet name="BS2_(D3)" sheetId="14" r:id="rId14"/>
    <sheet name="MRP_(E1)" sheetId="17" r:id="rId15"/>
    <sheet name="MRP_(E2)" sheetId="20" r:id="rId16"/>
    <sheet name="MRP_(E31)" sheetId="15" r:id="rId17"/>
    <sheet name="MRP_(E32)" sheetId="16" r:id="rId18"/>
  </sheets>
  <externalReferences>
    <externalReference r:id="rId19"/>
    <externalReference r:id="rId20"/>
  </externalReferences>
  <definedNames>
    <definedName name="DobMont">[1]OSNOVA_stroj!$B$38</definedName>
    <definedName name="FakStro">[1]OSNOVA_stroj!$B$36</definedName>
    <definedName name="mona">'[2]312 Osnova'!$B$35</definedName>
    <definedName name="OZN">[1]OSNOVA_stroj!$B$29</definedName>
    <definedName name="_xlnm.Print_Area" localSheetId="8">'BS1_(C1)'!$A$1:$G$242</definedName>
    <definedName name="_xlnm.Print_Area" localSheetId="9">'BS1_(C2)'!$A$1:$G$183</definedName>
    <definedName name="_xlnm.Print_Area" localSheetId="10">'BS1_(C3)'!$A$1:$G$159</definedName>
    <definedName name="_xlnm.Print_Area" localSheetId="11">'BS2_(D1)'!$A$1:$G$248</definedName>
    <definedName name="_xlnm.Print_Area" localSheetId="12">'BS2_(D2)'!$A$1:$G$238</definedName>
    <definedName name="_xlnm.Print_Area" localSheetId="13">'BS2_(D3)'!$A$1:$G$123</definedName>
    <definedName name="_xlnm.Print_Area" localSheetId="4">'CEVOVOD (A3)'!$A$1:$G$98</definedName>
    <definedName name="_xlnm.Print_Area" localSheetId="1">'CEVOVOD_(A11)'!$A$1:$G$1351</definedName>
    <definedName name="_xlnm.Print_Area" localSheetId="2">'CEVOVOD_(A12)'!$A$1:$G$313</definedName>
    <definedName name="_xlnm.Print_Area" localSheetId="3">'CEVOVOD_(A2)'!$A$1:$G$210</definedName>
    <definedName name="_xlnm.Print_Area" localSheetId="14">'MRP_(E1)'!$A$1:$G$510</definedName>
    <definedName name="_xlnm.Print_Area" localSheetId="15">'MRP_(E2)'!$A$1:$G$718</definedName>
    <definedName name="_xlnm.Print_Area" localSheetId="16">'MRP_(E31)'!$A$1:$G$686</definedName>
    <definedName name="_xlnm.Print_Area" localSheetId="17">'MRP_(E32)'!$A$1:$G$73</definedName>
    <definedName name="_xlnm.Print_Area" localSheetId="0">REK!$A$1:$G$57</definedName>
    <definedName name="_xlnm.Print_Area" localSheetId="5">'SOCP_(B1)'!$A$1:$G$229</definedName>
    <definedName name="_xlnm.Print_Area" localSheetId="6">'SOCP_(B2)'!$A$1:$G$266</definedName>
    <definedName name="_xlnm.Print_Area" localSheetId="7">'SOCP_(B3)'!$A$1:$G$279</definedName>
  </definedName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5" i="7" l="1"/>
  <c r="G79" i="8"/>
  <c r="G87" i="3" l="1"/>
  <c r="G86" i="3"/>
  <c r="G85" i="3"/>
  <c r="G84" i="3"/>
  <c r="G327" i="3"/>
  <c r="G326" i="3"/>
  <c r="G325" i="3"/>
  <c r="G324" i="3"/>
  <c r="G432" i="3"/>
  <c r="G431" i="3"/>
  <c r="G430" i="3"/>
  <c r="G429" i="3"/>
  <c r="G237" i="3" l="1"/>
  <c r="G236" i="3"/>
  <c r="G235" i="3"/>
  <c r="G234" i="3"/>
  <c r="G56" i="3" l="1"/>
  <c r="G71" i="3" l="1"/>
  <c r="G400" i="17" l="1"/>
  <c r="G397" i="17"/>
  <c r="G392" i="17"/>
  <c r="G389" i="17"/>
  <c r="G386" i="17"/>
  <c r="G384" i="17"/>
  <c r="G382" i="17"/>
  <c r="G376" i="17"/>
  <c r="G367" i="17"/>
  <c r="G364" i="17"/>
  <c r="G359" i="17"/>
  <c r="G356" i="17"/>
  <c r="G354" i="17"/>
  <c r="G135" i="17"/>
  <c r="G122" i="17"/>
  <c r="G114" i="17"/>
  <c r="G293" i="20"/>
  <c r="G243" i="20"/>
  <c r="G239" i="20"/>
  <c r="G60" i="20" l="1"/>
  <c r="G41" i="6" l="1"/>
  <c r="G1279" i="3" l="1"/>
  <c r="G291" i="22" l="1"/>
  <c r="G288" i="22"/>
  <c r="G285" i="22"/>
  <c r="G281" i="22"/>
  <c r="G277" i="22"/>
  <c r="G274" i="22"/>
  <c r="G272" i="22"/>
  <c r="G271" i="22"/>
  <c r="G270" i="22"/>
  <c r="G266" i="22"/>
  <c r="G262" i="22"/>
  <c r="G260" i="22"/>
  <c r="G259" i="22"/>
  <c r="G258" i="22"/>
  <c r="G253" i="22"/>
  <c r="G251" i="22"/>
  <c r="G250" i="22"/>
  <c r="G249" i="22"/>
  <c r="G237" i="22"/>
  <c r="G234" i="22"/>
  <c r="G231" i="22"/>
  <c r="G227" i="22"/>
  <c r="G223" i="22"/>
  <c r="G220" i="22"/>
  <c r="G218" i="22"/>
  <c r="G217" i="22"/>
  <c r="G216" i="22"/>
  <c r="G212" i="22"/>
  <c r="G208" i="22"/>
  <c r="G206" i="22"/>
  <c r="G205" i="22"/>
  <c r="G204" i="22"/>
  <c r="G197" i="22"/>
  <c r="G194" i="22"/>
  <c r="G190" i="22"/>
  <c r="G186" i="22"/>
  <c r="G183" i="22"/>
  <c r="G181" i="22"/>
  <c r="G180" i="22"/>
  <c r="G179" i="22"/>
  <c r="G175" i="22"/>
  <c r="G171" i="22"/>
  <c r="G168" i="22"/>
  <c r="G166" i="22"/>
  <c r="G165" i="22"/>
  <c r="G164" i="22"/>
  <c r="G157" i="22"/>
  <c r="G154" i="22"/>
  <c r="G150" i="22"/>
  <c r="G146" i="22"/>
  <c r="G143" i="22"/>
  <c r="G141" i="22"/>
  <c r="G140" i="22"/>
  <c r="G136" i="22"/>
  <c r="G132" i="22"/>
  <c r="G129" i="22"/>
  <c r="G127" i="22"/>
  <c r="G126" i="22"/>
  <c r="G119" i="22"/>
  <c r="G116" i="22"/>
  <c r="G112" i="22"/>
  <c r="G108" i="22"/>
  <c r="G105" i="22"/>
  <c r="G103" i="22"/>
  <c r="G102" i="22"/>
  <c r="G98" i="22"/>
  <c r="G94" i="22"/>
  <c r="G91" i="22"/>
  <c r="G89" i="22"/>
  <c r="G88" i="22"/>
  <c r="G81" i="22"/>
  <c r="G78" i="22"/>
  <c r="G74" i="22"/>
  <c r="G70" i="22"/>
  <c r="G68" i="22"/>
  <c r="G65" i="22"/>
  <c r="G64" i="22"/>
  <c r="G60" i="22"/>
  <c r="G57" i="22"/>
  <c r="G53" i="22"/>
  <c r="G50" i="22"/>
  <c r="G48" i="22"/>
  <c r="G47" i="22"/>
  <c r="G39" i="22"/>
  <c r="G37" i="22"/>
  <c r="G36" i="22"/>
  <c r="G35" i="22"/>
  <c r="G294" i="22" l="1"/>
  <c r="G301" i="22" s="1"/>
  <c r="G240" i="22"/>
  <c r="G299" i="22" s="1"/>
  <c r="G414" i="3"/>
  <c r="G303" i="22" l="1"/>
  <c r="G311" i="22" s="1"/>
  <c r="G313" i="22" s="1"/>
  <c r="F10" i="21" s="1"/>
  <c r="F46" i="21"/>
  <c r="G690" i="20" l="1"/>
  <c r="G688" i="20"/>
  <c r="G686" i="20"/>
  <c r="G684" i="20"/>
  <c r="G660" i="20"/>
  <c r="G658" i="20"/>
  <c r="G656" i="20"/>
  <c r="G655" i="20"/>
  <c r="G652" i="20"/>
  <c r="G649" i="20"/>
  <c r="G647" i="20"/>
  <c r="G646" i="20"/>
  <c r="G642" i="20"/>
  <c r="G638" i="20"/>
  <c r="G634" i="20"/>
  <c r="G633" i="20"/>
  <c r="G629" i="20"/>
  <c r="G628" i="20"/>
  <c r="G623" i="20"/>
  <c r="G622" i="20"/>
  <c r="G610" i="20"/>
  <c r="G606" i="20"/>
  <c r="G602" i="20"/>
  <c r="G598" i="20"/>
  <c r="G594" i="20"/>
  <c r="G590" i="20"/>
  <c r="G586" i="20"/>
  <c r="G582" i="20"/>
  <c r="G578" i="20"/>
  <c r="G574" i="20"/>
  <c r="G570" i="20"/>
  <c r="G566" i="20"/>
  <c r="G564" i="20"/>
  <c r="G563" i="20"/>
  <c r="G562" i="20"/>
  <c r="G536" i="20"/>
  <c r="G531" i="20"/>
  <c r="G529" i="20"/>
  <c r="G527" i="20"/>
  <c r="G525" i="20"/>
  <c r="G523" i="20"/>
  <c r="G521" i="20"/>
  <c r="G519" i="20"/>
  <c r="G517" i="20"/>
  <c r="G515" i="20"/>
  <c r="G513" i="20"/>
  <c r="G509" i="20"/>
  <c r="G505" i="20"/>
  <c r="G504" i="20"/>
  <c r="G500" i="20"/>
  <c r="G499" i="20"/>
  <c r="G498" i="20"/>
  <c r="G494" i="20"/>
  <c r="G493" i="20"/>
  <c r="G492" i="20"/>
  <c r="G487" i="20"/>
  <c r="G488" i="20"/>
  <c r="G475" i="20"/>
  <c r="G471" i="20"/>
  <c r="G469" i="20"/>
  <c r="G468" i="20"/>
  <c r="G465" i="20"/>
  <c r="G462" i="20"/>
  <c r="G458" i="20"/>
  <c r="G454" i="20"/>
  <c r="G450" i="20"/>
  <c r="G446" i="20"/>
  <c r="G442" i="20"/>
  <c r="G538" i="20" l="1"/>
  <c r="G545" i="20" s="1"/>
  <c r="G479" i="20"/>
  <c r="G543" i="20" s="1"/>
  <c r="G662" i="20"/>
  <c r="G669" i="20" s="1"/>
  <c r="G614" i="20"/>
  <c r="G667" i="20" s="1"/>
  <c r="G417" i="20"/>
  <c r="G415" i="20"/>
  <c r="G413" i="20"/>
  <c r="G411" i="20"/>
  <c r="G408" i="20"/>
  <c r="G403" i="20"/>
  <c r="G401" i="20"/>
  <c r="G399" i="20"/>
  <c r="G397" i="20"/>
  <c r="G394" i="20"/>
  <c r="G392" i="20"/>
  <c r="G390" i="20"/>
  <c r="G389" i="20"/>
  <c r="G388" i="20"/>
  <c r="G384" i="20"/>
  <c r="G382" i="20"/>
  <c r="G380" i="20"/>
  <c r="G378" i="20"/>
  <c r="G376" i="20"/>
  <c r="G374" i="20"/>
  <c r="G372" i="20"/>
  <c r="G370" i="20"/>
  <c r="G368" i="20"/>
  <c r="G366" i="20"/>
  <c r="G360" i="20"/>
  <c r="G357" i="20"/>
  <c r="G354" i="20"/>
  <c r="G352" i="20"/>
  <c r="G348" i="20"/>
  <c r="G347" i="20"/>
  <c r="G346" i="20"/>
  <c r="G345" i="20"/>
  <c r="G341" i="20"/>
  <c r="G340" i="20"/>
  <c r="G336" i="20"/>
  <c r="G332" i="20"/>
  <c r="G331" i="20"/>
  <c r="G330" i="20"/>
  <c r="G329" i="20"/>
  <c r="G325" i="20"/>
  <c r="G324" i="20"/>
  <c r="G320" i="20"/>
  <c r="G319" i="20"/>
  <c r="G318" i="20"/>
  <c r="G314" i="20"/>
  <c r="G313" i="20"/>
  <c r="G312" i="20"/>
  <c r="G308" i="20"/>
  <c r="G307" i="20"/>
  <c r="G306" i="20"/>
  <c r="G302" i="20"/>
  <c r="G301" i="20"/>
  <c r="G297" i="20"/>
  <c r="G286" i="20"/>
  <c r="G285" i="20"/>
  <c r="G281" i="20"/>
  <c r="G277" i="20"/>
  <c r="G272" i="20"/>
  <c r="G267" i="20"/>
  <c r="G266" i="20"/>
  <c r="G261" i="20"/>
  <c r="G260" i="20"/>
  <c r="G255" i="20"/>
  <c r="G237" i="20"/>
  <c r="G233" i="20"/>
  <c r="G229" i="20"/>
  <c r="G225" i="20"/>
  <c r="G221" i="20"/>
  <c r="G217" i="20"/>
  <c r="G213" i="20"/>
  <c r="G209" i="20"/>
  <c r="G205" i="20"/>
  <c r="G201" i="20"/>
  <c r="G197" i="20"/>
  <c r="G193" i="20"/>
  <c r="G189" i="20"/>
  <c r="G185" i="20"/>
  <c r="G179" i="20"/>
  <c r="G175" i="20"/>
  <c r="G171" i="20"/>
  <c r="G169" i="20"/>
  <c r="G164" i="20"/>
  <c r="G157" i="20"/>
  <c r="G153" i="20"/>
  <c r="G149" i="20"/>
  <c r="G145" i="20"/>
  <c r="G141" i="20"/>
  <c r="G137" i="20"/>
  <c r="G133" i="20"/>
  <c r="G129" i="20"/>
  <c r="G125" i="20"/>
  <c r="G121" i="20"/>
  <c r="G117" i="20"/>
  <c r="B117" i="20"/>
  <c r="G93" i="20"/>
  <c r="G91" i="20"/>
  <c r="G89" i="20"/>
  <c r="G87" i="20"/>
  <c r="G84" i="20"/>
  <c r="G82" i="20"/>
  <c r="G80" i="20"/>
  <c r="G78" i="20"/>
  <c r="G75" i="20"/>
  <c r="G73" i="20"/>
  <c r="G69" i="20"/>
  <c r="G65" i="20"/>
  <c r="G64" i="20"/>
  <c r="G54" i="20"/>
  <c r="G50" i="20"/>
  <c r="G45" i="20"/>
  <c r="G36" i="20"/>
  <c r="G32" i="20"/>
  <c r="G28" i="20"/>
  <c r="G683" i="20"/>
  <c r="G678" i="20"/>
  <c r="G450" i="17"/>
  <c r="G441" i="17"/>
  <c r="G435" i="17"/>
  <c r="G433" i="17"/>
  <c r="G461" i="17"/>
  <c r="G458" i="17"/>
  <c r="G447" i="17"/>
  <c r="G444" i="17"/>
  <c r="G438" i="17"/>
  <c r="G431" i="17"/>
  <c r="G425" i="17"/>
  <c r="G417" i="17"/>
  <c r="G411" i="17"/>
  <c r="G408" i="17"/>
  <c r="G373" i="17"/>
  <c r="G370" i="17"/>
  <c r="G352" i="17"/>
  <c r="G346" i="17"/>
  <c r="G341" i="17"/>
  <c r="G338" i="17"/>
  <c r="G335" i="17"/>
  <c r="G332" i="17"/>
  <c r="G329" i="17"/>
  <c r="G326" i="17"/>
  <c r="G323" i="17"/>
  <c r="G320" i="17"/>
  <c r="G317" i="17"/>
  <c r="G314" i="17"/>
  <c r="G312" i="17"/>
  <c r="G311" i="17"/>
  <c r="G299" i="17"/>
  <c r="G296" i="17"/>
  <c r="G293" i="17"/>
  <c r="G277" i="17"/>
  <c r="G274" i="17"/>
  <c r="G271" i="17"/>
  <c r="G268" i="17"/>
  <c r="G265" i="17"/>
  <c r="G262" i="17"/>
  <c r="G254" i="17"/>
  <c r="G251" i="17"/>
  <c r="G249" i="17"/>
  <c r="G245" i="17"/>
  <c r="G241" i="17"/>
  <c r="G237" i="17"/>
  <c r="G233" i="17"/>
  <c r="G229" i="17"/>
  <c r="G225" i="17"/>
  <c r="G215" i="17"/>
  <c r="G212" i="17"/>
  <c r="G205" i="17"/>
  <c r="G204" i="17"/>
  <c r="G200" i="17"/>
  <c r="G196" i="17"/>
  <c r="G195" i="17"/>
  <c r="G194" i="17"/>
  <c r="G189" i="17"/>
  <c r="G186" i="17"/>
  <c r="G183" i="17"/>
  <c r="G180" i="17"/>
  <c r="G172" i="17"/>
  <c r="G166" i="17"/>
  <c r="G163" i="17"/>
  <c r="G160" i="17"/>
  <c r="G157" i="17"/>
  <c r="G154" i="17"/>
  <c r="G151" i="17"/>
  <c r="G144" i="17"/>
  <c r="G138" i="17"/>
  <c r="G131" i="17"/>
  <c r="G125" i="17"/>
  <c r="G117" i="17"/>
  <c r="G112" i="17"/>
  <c r="G111" i="17"/>
  <c r="G103" i="17"/>
  <c r="G100" i="17"/>
  <c r="G97" i="17"/>
  <c r="G94" i="17"/>
  <c r="G91" i="17"/>
  <c r="G89" i="17"/>
  <c r="G88" i="17"/>
  <c r="G87" i="17"/>
  <c r="G86" i="17"/>
  <c r="G85" i="17"/>
  <c r="G84" i="17"/>
  <c r="G72" i="17"/>
  <c r="G69" i="17"/>
  <c r="G66" i="17"/>
  <c r="G63" i="17"/>
  <c r="G60" i="17"/>
  <c r="G58" i="17"/>
  <c r="G56" i="17"/>
  <c r="G54" i="17"/>
  <c r="G48" i="17"/>
  <c r="G40" i="17"/>
  <c r="G43" i="17" s="1"/>
  <c r="G471" i="17" s="1"/>
  <c r="G33" i="17"/>
  <c r="G36" i="17" s="1"/>
  <c r="C497" i="17"/>
  <c r="B497" i="17"/>
  <c r="C495" i="17"/>
  <c r="G414" i="17"/>
  <c r="C493" i="17"/>
  <c r="C491" i="17"/>
  <c r="C489" i="17"/>
  <c r="G285" i="17"/>
  <c r="G288" i="17" s="1"/>
  <c r="C487" i="17"/>
  <c r="B487" i="17"/>
  <c r="C485" i="17"/>
  <c r="C483" i="17"/>
  <c r="C481" i="17"/>
  <c r="B481" i="17"/>
  <c r="C479" i="17"/>
  <c r="G169" i="17"/>
  <c r="C477" i="17"/>
  <c r="C475" i="17"/>
  <c r="C473" i="17"/>
  <c r="B473" i="17"/>
  <c r="C471" i="17"/>
  <c r="B471" i="17"/>
  <c r="C469" i="17"/>
  <c r="B469" i="17"/>
  <c r="G73" i="16"/>
  <c r="G71" i="16"/>
  <c r="G69" i="16"/>
  <c r="G67" i="16"/>
  <c r="G64" i="16"/>
  <c r="G62" i="16"/>
  <c r="G60" i="16"/>
  <c r="G55" i="16"/>
  <c r="G53" i="16"/>
  <c r="G49" i="16"/>
  <c r="G47" i="16"/>
  <c r="G45" i="16"/>
  <c r="G43" i="16"/>
  <c r="G41" i="16"/>
  <c r="G39" i="16"/>
  <c r="G37" i="16"/>
  <c r="G35" i="16"/>
  <c r="G33" i="16"/>
  <c r="E23" i="16"/>
  <c r="B23" i="16"/>
  <c r="E22" i="16"/>
  <c r="B22" i="16"/>
  <c r="E21" i="16"/>
  <c r="B21" i="16"/>
  <c r="B20" i="16"/>
  <c r="G686" i="15"/>
  <c r="G684" i="15"/>
  <c r="G682" i="15"/>
  <c r="G680" i="15"/>
  <c r="G673" i="15"/>
  <c r="G671" i="15"/>
  <c r="G665" i="15"/>
  <c r="G663" i="15"/>
  <c r="G661" i="15"/>
  <c r="G657" i="15"/>
  <c r="F655" i="15" s="1"/>
  <c r="F67" i="15" s="1"/>
  <c r="G653" i="15"/>
  <c r="F651" i="15" s="1"/>
  <c r="G647" i="15"/>
  <c r="G645" i="15"/>
  <c r="G643" i="15"/>
  <c r="G641" i="15"/>
  <c r="G639" i="15"/>
  <c r="G635" i="15"/>
  <c r="G633" i="15"/>
  <c r="G631" i="15"/>
  <c r="G626" i="15"/>
  <c r="F623" i="15" s="1"/>
  <c r="G621" i="15"/>
  <c r="G619" i="15"/>
  <c r="G617" i="15"/>
  <c r="G612" i="15"/>
  <c r="G610" i="15"/>
  <c r="G608" i="15"/>
  <c r="G606" i="15"/>
  <c r="G604" i="15"/>
  <c r="G602" i="15"/>
  <c r="G600" i="15"/>
  <c r="G598" i="15"/>
  <c r="G593" i="15"/>
  <c r="G585" i="15"/>
  <c r="F582" i="15" s="1"/>
  <c r="G580" i="15"/>
  <c r="G578" i="15"/>
  <c r="G576" i="15"/>
  <c r="G571" i="15"/>
  <c r="G564" i="15"/>
  <c r="G562" i="15"/>
  <c r="G560" i="15"/>
  <c r="G558" i="15"/>
  <c r="G553" i="15"/>
  <c r="G551" i="15"/>
  <c r="G549" i="15"/>
  <c r="G544" i="15"/>
  <c r="G542" i="15"/>
  <c r="G540" i="15"/>
  <c r="G538" i="15"/>
  <c r="G536" i="15"/>
  <c r="G534" i="15"/>
  <c r="G532" i="15"/>
  <c r="G525" i="15"/>
  <c r="F523" i="15" s="1"/>
  <c r="G521" i="15"/>
  <c r="G519" i="15"/>
  <c r="G517" i="15"/>
  <c r="G512" i="15"/>
  <c r="G510" i="15"/>
  <c r="G508" i="15"/>
  <c r="G503" i="15"/>
  <c r="G501" i="15"/>
  <c r="G499" i="15"/>
  <c r="G497" i="15"/>
  <c r="G490" i="15"/>
  <c r="G487" i="15"/>
  <c r="G480" i="15"/>
  <c r="G478" i="15"/>
  <c r="G476" i="15"/>
  <c r="G473" i="15"/>
  <c r="G467" i="15"/>
  <c r="F464" i="15" s="1"/>
  <c r="F44" i="15" s="1"/>
  <c r="G462" i="15"/>
  <c r="G460" i="15"/>
  <c r="G453" i="15"/>
  <c r="G451" i="15"/>
  <c r="G449" i="15"/>
  <c r="G447" i="15"/>
  <c r="G445" i="15"/>
  <c r="G443" i="15"/>
  <c r="G441" i="15"/>
  <c r="G439" i="15"/>
  <c r="G437" i="15"/>
  <c r="G435" i="15"/>
  <c r="G423" i="15"/>
  <c r="F420" i="15" s="1"/>
  <c r="G418" i="15"/>
  <c r="G416" i="15"/>
  <c r="G414" i="15"/>
  <c r="G407" i="15"/>
  <c r="G405" i="15"/>
  <c r="G403" i="15"/>
  <c r="G401" i="15"/>
  <c r="G392" i="15"/>
  <c r="G388" i="15"/>
  <c r="G381" i="15"/>
  <c r="G379" i="15"/>
  <c r="G377" i="15"/>
  <c r="G375" i="15"/>
  <c r="G373" i="15"/>
  <c r="G371" i="15"/>
  <c r="G366" i="15"/>
  <c r="G359" i="15"/>
  <c r="F356" i="15" s="1"/>
  <c r="G354" i="15"/>
  <c r="G352" i="15"/>
  <c r="G350" i="15"/>
  <c r="G348" i="15"/>
  <c r="G340" i="15"/>
  <c r="G338" i="15"/>
  <c r="G336" i="15"/>
  <c r="G334" i="15"/>
  <c r="G332" i="15"/>
  <c r="G330" i="15"/>
  <c r="G325" i="15"/>
  <c r="G323" i="15"/>
  <c r="G321" i="15"/>
  <c r="G319" i="15"/>
  <c r="G317" i="15"/>
  <c r="G315" i="15"/>
  <c r="G313" i="15"/>
  <c r="G311" i="15"/>
  <c r="G309" i="15"/>
  <c r="G307" i="15"/>
  <c r="G303" i="15"/>
  <c r="G298" i="15"/>
  <c r="G296" i="15"/>
  <c r="G294" i="15"/>
  <c r="G292" i="15"/>
  <c r="G290" i="15"/>
  <c r="G288" i="15"/>
  <c r="G286" i="15"/>
  <c r="G284" i="15"/>
  <c r="G282" i="15"/>
  <c r="G280" i="15"/>
  <c r="G278" i="15"/>
  <c r="G271" i="15"/>
  <c r="G268" i="15"/>
  <c r="G266" i="15"/>
  <c r="G264" i="15"/>
  <c r="G262" i="15"/>
  <c r="G260" i="15"/>
  <c r="G258" i="15"/>
  <c r="G256" i="15"/>
  <c r="G254" i="15"/>
  <c r="G252" i="15"/>
  <c r="G250" i="15"/>
  <c r="G247" i="15"/>
  <c r="G242" i="15"/>
  <c r="G240" i="15"/>
  <c r="G238" i="15"/>
  <c r="G236" i="15"/>
  <c r="G234" i="15"/>
  <c r="G232" i="15"/>
  <c r="G230" i="15"/>
  <c r="G228" i="15"/>
  <c r="G226" i="15"/>
  <c r="G224" i="15"/>
  <c r="G222" i="15"/>
  <c r="G220" i="15"/>
  <c r="G218" i="15"/>
  <c r="G216" i="15"/>
  <c r="G214" i="15"/>
  <c r="G212" i="15"/>
  <c r="G210" i="15"/>
  <c r="G208" i="15"/>
  <c r="G206" i="15"/>
  <c r="G203" i="15"/>
  <c r="G200" i="15"/>
  <c r="G198" i="15"/>
  <c r="G196" i="15"/>
  <c r="G194" i="15"/>
  <c r="G192" i="15"/>
  <c r="G190" i="15"/>
  <c r="G188" i="15"/>
  <c r="G186" i="15"/>
  <c r="G184" i="15"/>
  <c r="G182" i="15"/>
  <c r="G180" i="15"/>
  <c r="G176" i="15"/>
  <c r="G171" i="15"/>
  <c r="G169" i="15"/>
  <c r="G167" i="15"/>
  <c r="G165" i="15"/>
  <c r="G163" i="15"/>
  <c r="G161" i="15"/>
  <c r="G159" i="15"/>
  <c r="G157" i="15"/>
  <c r="G155" i="15"/>
  <c r="G153" i="15"/>
  <c r="G151" i="15"/>
  <c r="G149" i="15"/>
  <c r="G147" i="15"/>
  <c r="G145" i="15"/>
  <c r="G143" i="15"/>
  <c r="G141" i="15"/>
  <c r="G139" i="15"/>
  <c r="G137" i="15"/>
  <c r="G135" i="15"/>
  <c r="G133" i="15"/>
  <c r="G131" i="15"/>
  <c r="G129" i="15"/>
  <c r="G127" i="15"/>
  <c r="G125" i="15"/>
  <c r="G123" i="15"/>
  <c r="G121" i="15"/>
  <c r="G114" i="15"/>
  <c r="G112" i="15"/>
  <c r="G110" i="15"/>
  <c r="G108" i="15"/>
  <c r="G105" i="15"/>
  <c r="G103" i="15"/>
  <c r="G99" i="15"/>
  <c r="G92" i="15"/>
  <c r="F89" i="15" s="1"/>
  <c r="F25" i="15" s="1"/>
  <c r="G87" i="15"/>
  <c r="F84" i="15" s="1"/>
  <c r="G82" i="15"/>
  <c r="G80" i="15"/>
  <c r="E70" i="15"/>
  <c r="B70" i="15"/>
  <c r="B69" i="15"/>
  <c r="E68" i="15"/>
  <c r="B68" i="15"/>
  <c r="E67" i="15"/>
  <c r="B67" i="15"/>
  <c r="E66" i="15"/>
  <c r="B66" i="15"/>
  <c r="B65" i="15"/>
  <c r="E64" i="15"/>
  <c r="B64" i="15"/>
  <c r="E63" i="15"/>
  <c r="B63" i="15"/>
  <c r="E62" i="15"/>
  <c r="B62" i="15"/>
  <c r="E61" i="15"/>
  <c r="B61" i="15"/>
  <c r="E60" i="15"/>
  <c r="B60" i="15"/>
  <c r="E59" i="15"/>
  <c r="B59" i="15"/>
  <c r="E58" i="15"/>
  <c r="B58" i="15"/>
  <c r="B57" i="15"/>
  <c r="E56" i="15"/>
  <c r="B56" i="15"/>
  <c r="E55" i="15"/>
  <c r="B55" i="15"/>
  <c r="E54" i="15"/>
  <c r="B54" i="15"/>
  <c r="B53" i="15"/>
  <c r="E52" i="15"/>
  <c r="B52" i="15"/>
  <c r="E51" i="15"/>
  <c r="B51" i="15"/>
  <c r="E50" i="15"/>
  <c r="B50" i="15"/>
  <c r="E49" i="15"/>
  <c r="B49" i="15"/>
  <c r="B48" i="15"/>
  <c r="E47" i="15"/>
  <c r="B47" i="15"/>
  <c r="B46" i="15"/>
  <c r="E45" i="15"/>
  <c r="B45" i="15"/>
  <c r="E44" i="15"/>
  <c r="B44" i="15"/>
  <c r="E43" i="15"/>
  <c r="B43" i="15"/>
  <c r="B42" i="15"/>
  <c r="E41" i="15"/>
  <c r="B41" i="15"/>
  <c r="E40" i="15"/>
  <c r="B40" i="15"/>
  <c r="E39" i="15"/>
  <c r="B39" i="15"/>
  <c r="B38" i="15"/>
  <c r="E37" i="15"/>
  <c r="B37" i="15"/>
  <c r="E36" i="15"/>
  <c r="B36" i="15"/>
  <c r="B35" i="15"/>
  <c r="E34" i="15"/>
  <c r="B34" i="15"/>
  <c r="E33" i="15"/>
  <c r="B33" i="15"/>
  <c r="E32" i="15"/>
  <c r="B32" i="15"/>
  <c r="B31" i="15"/>
  <c r="E30" i="15"/>
  <c r="B30" i="15"/>
  <c r="E29" i="15"/>
  <c r="B29" i="15"/>
  <c r="E28" i="15"/>
  <c r="B28" i="15"/>
  <c r="E27" i="15"/>
  <c r="B27" i="15"/>
  <c r="B26" i="15"/>
  <c r="E25" i="15"/>
  <c r="B25" i="15"/>
  <c r="E24" i="15"/>
  <c r="B24" i="15"/>
  <c r="E23" i="15"/>
  <c r="B23" i="15"/>
  <c r="B22" i="15"/>
  <c r="G123" i="14"/>
  <c r="G121" i="14"/>
  <c r="G119" i="14"/>
  <c r="G117" i="14"/>
  <c r="G113" i="14"/>
  <c r="G111" i="14"/>
  <c r="G106" i="14"/>
  <c r="G103" i="14"/>
  <c r="G101" i="14"/>
  <c r="G99" i="14"/>
  <c r="G97" i="14"/>
  <c r="G94" i="14"/>
  <c r="G92" i="14"/>
  <c r="G90" i="14"/>
  <c r="G88" i="14"/>
  <c r="G86" i="14"/>
  <c r="G84" i="14"/>
  <c r="G82" i="14"/>
  <c r="G77" i="14"/>
  <c r="G70" i="14"/>
  <c r="G68" i="14"/>
  <c r="G66" i="14"/>
  <c r="G64" i="14"/>
  <c r="G62" i="14"/>
  <c r="G57" i="14"/>
  <c r="G55" i="14"/>
  <c r="G53" i="14"/>
  <c r="G51" i="14"/>
  <c r="G49" i="14"/>
  <c r="G44" i="14"/>
  <c r="G42" i="14"/>
  <c r="G40" i="14"/>
  <c r="G38" i="14"/>
  <c r="G36" i="14"/>
  <c r="E27" i="14"/>
  <c r="B27" i="14"/>
  <c r="E26" i="14"/>
  <c r="B26" i="14"/>
  <c r="E25" i="14"/>
  <c r="B25" i="14"/>
  <c r="B24" i="14"/>
  <c r="E23" i="14"/>
  <c r="B23" i="14"/>
  <c r="E22" i="14"/>
  <c r="B22" i="14"/>
  <c r="E21" i="14"/>
  <c r="B21" i="14"/>
  <c r="B20" i="14"/>
  <c r="G159" i="13"/>
  <c r="G157" i="13"/>
  <c r="G155" i="13"/>
  <c r="G153" i="13"/>
  <c r="G148" i="13"/>
  <c r="G146" i="13"/>
  <c r="G140" i="13"/>
  <c r="G138" i="13"/>
  <c r="G136" i="13"/>
  <c r="G134" i="13"/>
  <c r="G130" i="13"/>
  <c r="G128" i="13"/>
  <c r="G123" i="13"/>
  <c r="G120" i="13"/>
  <c r="G118" i="13"/>
  <c r="G116" i="13"/>
  <c r="G114" i="13"/>
  <c r="G112" i="13"/>
  <c r="G109" i="13"/>
  <c r="G107" i="13"/>
  <c r="G105" i="13"/>
  <c r="G103" i="13"/>
  <c r="G101" i="13"/>
  <c r="G96" i="13"/>
  <c r="G89" i="13"/>
  <c r="G87" i="13"/>
  <c r="G85" i="13"/>
  <c r="G83" i="13"/>
  <c r="G81" i="13"/>
  <c r="G76" i="13"/>
  <c r="G74" i="13"/>
  <c r="G72" i="13"/>
  <c r="G70" i="13"/>
  <c r="G68" i="13"/>
  <c r="G63" i="13"/>
  <c r="G61" i="13"/>
  <c r="G59" i="13"/>
  <c r="G57" i="13"/>
  <c r="G55" i="13"/>
  <c r="G49" i="13"/>
  <c r="G47" i="13"/>
  <c r="G45" i="13"/>
  <c r="G43" i="13"/>
  <c r="G41" i="13"/>
  <c r="E31" i="13"/>
  <c r="B31" i="13"/>
  <c r="B30" i="13"/>
  <c r="E29" i="13"/>
  <c r="B29" i="13"/>
  <c r="E28" i="13"/>
  <c r="B28" i="13"/>
  <c r="E27" i="13"/>
  <c r="B27" i="13"/>
  <c r="B26" i="13"/>
  <c r="E25" i="13"/>
  <c r="B25" i="13"/>
  <c r="E24" i="13"/>
  <c r="B24" i="13"/>
  <c r="E23" i="13"/>
  <c r="B23" i="13"/>
  <c r="B22" i="13"/>
  <c r="E21" i="13"/>
  <c r="B21" i="13"/>
  <c r="B20" i="13"/>
  <c r="G279" i="12"/>
  <c r="G277" i="12"/>
  <c r="G275" i="12"/>
  <c r="G273" i="12"/>
  <c r="G266" i="12"/>
  <c r="G264" i="12"/>
  <c r="G258" i="12"/>
  <c r="G256" i="12"/>
  <c r="G254" i="12"/>
  <c r="G252" i="12"/>
  <c r="G250" i="12"/>
  <c r="G248" i="12"/>
  <c r="G244" i="12"/>
  <c r="G242" i="12"/>
  <c r="G240" i="12"/>
  <c r="G235" i="12"/>
  <c r="G233" i="12"/>
  <c r="G228" i="12"/>
  <c r="G226" i="12"/>
  <c r="G224" i="12"/>
  <c r="G219" i="12"/>
  <c r="G217" i="12"/>
  <c r="G215" i="12"/>
  <c r="G213" i="12"/>
  <c r="G211" i="12"/>
  <c r="G209" i="12"/>
  <c r="G204" i="12"/>
  <c r="G196" i="12"/>
  <c r="F193" i="12" s="1"/>
  <c r="G191" i="12"/>
  <c r="F188" i="12" s="1"/>
  <c r="G186" i="12"/>
  <c r="G184" i="12"/>
  <c r="G182" i="12"/>
  <c r="G177" i="12"/>
  <c r="G170" i="12"/>
  <c r="G168" i="12"/>
  <c r="G166" i="12"/>
  <c r="G162" i="12"/>
  <c r="G160" i="12"/>
  <c r="G158" i="12"/>
  <c r="G156" i="12"/>
  <c r="G154" i="12"/>
  <c r="G152" i="12"/>
  <c r="G150" i="12"/>
  <c r="G148" i="12"/>
  <c r="G146" i="12"/>
  <c r="G144" i="12"/>
  <c r="G139" i="12"/>
  <c r="G137" i="12"/>
  <c r="G132" i="12"/>
  <c r="G130" i="12"/>
  <c r="G128" i="12"/>
  <c r="G126" i="12"/>
  <c r="G124" i="12"/>
  <c r="G122" i="12"/>
  <c r="G117" i="12"/>
  <c r="G112" i="12"/>
  <c r="G110" i="12"/>
  <c r="G108" i="12"/>
  <c r="G102" i="12"/>
  <c r="G100" i="12"/>
  <c r="G98" i="12"/>
  <c r="G96" i="12"/>
  <c r="G94" i="12"/>
  <c r="G92" i="12"/>
  <c r="G90" i="12"/>
  <c r="G88" i="12"/>
  <c r="G86" i="12"/>
  <c r="G84" i="12"/>
  <c r="G82" i="12"/>
  <c r="G77" i="12"/>
  <c r="F74" i="12" s="1"/>
  <c r="G72" i="12"/>
  <c r="G70" i="12"/>
  <c r="G64" i="12"/>
  <c r="G61" i="12"/>
  <c r="G56" i="12"/>
  <c r="G54" i="12"/>
  <c r="G52" i="12"/>
  <c r="E41" i="12"/>
  <c r="B41" i="12"/>
  <c r="B40" i="12"/>
  <c r="E39" i="12"/>
  <c r="B39" i="12"/>
  <c r="E38" i="12"/>
  <c r="B38" i="12"/>
  <c r="E37" i="12"/>
  <c r="B37" i="12"/>
  <c r="E36" i="12"/>
  <c r="B36" i="12"/>
  <c r="E35" i="12"/>
  <c r="B35" i="12"/>
  <c r="E34" i="12"/>
  <c r="B34" i="12"/>
  <c r="E33" i="12"/>
  <c r="B33" i="12"/>
  <c r="E32" i="12"/>
  <c r="B32" i="12"/>
  <c r="B31" i="12"/>
  <c r="E30" i="12"/>
  <c r="B30" i="12"/>
  <c r="E29" i="12"/>
  <c r="B29" i="12"/>
  <c r="E28" i="12"/>
  <c r="B28" i="12"/>
  <c r="E27" i="12"/>
  <c r="B27" i="12"/>
  <c r="E26" i="12"/>
  <c r="B26" i="12"/>
  <c r="E25" i="12"/>
  <c r="B25" i="12"/>
  <c r="E24" i="12"/>
  <c r="B24" i="12"/>
  <c r="E23" i="12"/>
  <c r="B23" i="12"/>
  <c r="E22" i="12"/>
  <c r="B22" i="12"/>
  <c r="E21" i="12"/>
  <c r="B21" i="12"/>
  <c r="B20" i="12"/>
  <c r="G97" i="11"/>
  <c r="G95" i="11"/>
  <c r="G93" i="11"/>
  <c r="G91" i="11"/>
  <c r="G89" i="11"/>
  <c r="G85" i="11"/>
  <c r="F83" i="11" s="1"/>
  <c r="G79" i="11"/>
  <c r="G77" i="11"/>
  <c r="G75" i="11"/>
  <c r="G73" i="11"/>
  <c r="G69" i="11"/>
  <c r="G67" i="11"/>
  <c r="G62" i="11"/>
  <c r="F60" i="11" s="1"/>
  <c r="G60" i="11" s="1"/>
  <c r="G58" i="11"/>
  <c r="G56" i="11"/>
  <c r="G54" i="11"/>
  <c r="G52" i="11"/>
  <c r="G50" i="11"/>
  <c r="G48" i="11"/>
  <c r="G46" i="11"/>
  <c r="G44" i="11"/>
  <c r="G39" i="11"/>
  <c r="E29" i="11"/>
  <c r="B29" i="11"/>
  <c r="E28" i="11"/>
  <c r="B28" i="11"/>
  <c r="B27" i="11"/>
  <c r="E26" i="11"/>
  <c r="B26" i="11"/>
  <c r="E25" i="11"/>
  <c r="B25" i="11"/>
  <c r="E24" i="11"/>
  <c r="B24" i="11"/>
  <c r="E23" i="11"/>
  <c r="B23" i="11"/>
  <c r="B22" i="11"/>
  <c r="C403" i="17" l="1"/>
  <c r="F51" i="16"/>
  <c r="F22" i="16" s="1"/>
  <c r="G22" i="16" s="1"/>
  <c r="G420" i="17"/>
  <c r="G493" i="17" s="1"/>
  <c r="G75" i="17"/>
  <c r="G473" i="17" s="1"/>
  <c r="G25" i="15"/>
  <c r="F659" i="15"/>
  <c r="F68" i="15" s="1"/>
  <c r="G68" i="15" s="1"/>
  <c r="G44" i="15"/>
  <c r="F385" i="15"/>
  <c r="F36" i="15" s="1"/>
  <c r="G36" i="15" s="1"/>
  <c r="F546" i="15"/>
  <c r="G546" i="15" s="1"/>
  <c r="G67" i="15"/>
  <c r="F108" i="14"/>
  <c r="G108" i="14" s="1"/>
  <c r="F115" i="14"/>
  <c r="G115" i="14" s="1"/>
  <c r="F64" i="11"/>
  <c r="F25" i="11" s="1"/>
  <c r="G25" i="11" s="1"/>
  <c r="G247" i="20"/>
  <c r="G425" i="20" s="1"/>
  <c r="G547" i="20"/>
  <c r="G420" i="20"/>
  <c r="G427" i="20" s="1"/>
  <c r="G96" i="20"/>
  <c r="G103" i="20" s="1"/>
  <c r="G692" i="20"/>
  <c r="G697" i="20" s="1"/>
  <c r="G699" i="20" s="1"/>
  <c r="G715" i="20" s="1"/>
  <c r="G38" i="20"/>
  <c r="G101" i="20" s="1"/>
  <c r="G464" i="17"/>
  <c r="G497" i="17" s="1"/>
  <c r="G218" i="17"/>
  <c r="G481" i="17" s="1"/>
  <c r="G146" i="17"/>
  <c r="G475" i="17" s="1"/>
  <c r="G207" i="17"/>
  <c r="G479" i="17" s="1"/>
  <c r="G403" i="17"/>
  <c r="G491" i="17" s="1"/>
  <c r="G302" i="17"/>
  <c r="G489" i="17" s="1"/>
  <c r="G453" i="17"/>
  <c r="G495" i="17" s="1"/>
  <c r="G257" i="17"/>
  <c r="G483" i="17" s="1"/>
  <c r="G280" i="17"/>
  <c r="G485" i="17" s="1"/>
  <c r="G175" i="17"/>
  <c r="G477" i="17" s="1"/>
  <c r="C453" i="17"/>
  <c r="C43" i="17"/>
  <c r="C75" i="17"/>
  <c r="C36" i="17"/>
  <c r="C207" i="17"/>
  <c r="B477" i="17"/>
  <c r="G487" i="17"/>
  <c r="G469" i="17"/>
  <c r="B483" i="17"/>
  <c r="C175" i="17"/>
  <c r="C280" i="17"/>
  <c r="B489" i="17"/>
  <c r="C218" i="17"/>
  <c r="C288" i="17"/>
  <c r="C302" i="17"/>
  <c r="C420" i="17"/>
  <c r="C464" i="17"/>
  <c r="B479" i="17"/>
  <c r="B495" i="17"/>
  <c r="B485" i="17"/>
  <c r="C146" i="17"/>
  <c r="B475" i="17"/>
  <c r="B491" i="17"/>
  <c r="C257" i="17"/>
  <c r="B493" i="17"/>
  <c r="F57" i="16"/>
  <c r="G57" i="16" s="1"/>
  <c r="F30" i="16"/>
  <c r="F21" i="16" s="1"/>
  <c r="G21" i="16" s="1"/>
  <c r="F669" i="15"/>
  <c r="F70" i="15" s="1"/>
  <c r="G70" i="15" s="1"/>
  <c r="G69" i="15" s="1"/>
  <c r="F628" i="15"/>
  <c r="F63" i="15" s="1"/>
  <c r="G63" i="15" s="1"/>
  <c r="F614" i="15"/>
  <c r="F61" i="15" s="1"/>
  <c r="G61" i="15" s="1"/>
  <c r="F514" i="15"/>
  <c r="G514" i="15" s="1"/>
  <c r="F505" i="15"/>
  <c r="G505" i="15" s="1"/>
  <c r="F484" i="15"/>
  <c r="F47" i="15" s="1"/>
  <c r="G47" i="15" s="1"/>
  <c r="G46" i="15" s="1"/>
  <c r="F411" i="15"/>
  <c r="F39" i="15" s="1"/>
  <c r="G39" i="15" s="1"/>
  <c r="F96" i="15"/>
  <c r="G96" i="15" s="1"/>
  <c r="F77" i="15"/>
  <c r="F23" i="15" s="1"/>
  <c r="G23" i="15" s="1"/>
  <c r="F398" i="15"/>
  <c r="F37" i="15" s="1"/>
  <c r="G37" i="15" s="1"/>
  <c r="F470" i="15"/>
  <c r="G470" i="15" s="1"/>
  <c r="F568" i="15"/>
  <c r="G568" i="15" s="1"/>
  <c r="F173" i="15"/>
  <c r="F28" i="15" s="1"/>
  <c r="G28" i="15" s="1"/>
  <c r="F300" i="15"/>
  <c r="G300" i="15" s="1"/>
  <c r="F345" i="15"/>
  <c r="G345" i="15" s="1"/>
  <c r="F457" i="15"/>
  <c r="G457" i="15" s="1"/>
  <c r="F555" i="15"/>
  <c r="F56" i="15" s="1"/>
  <c r="G56" i="15" s="1"/>
  <c r="F590" i="15"/>
  <c r="F60" i="15" s="1"/>
  <c r="G60" i="15" s="1"/>
  <c r="F494" i="15"/>
  <c r="F49" i="15" s="1"/>
  <c r="G49" i="15" s="1"/>
  <c r="F432" i="15"/>
  <c r="G432" i="15" s="1"/>
  <c r="F529" i="15"/>
  <c r="F54" i="15" s="1"/>
  <c r="G54" i="15" s="1"/>
  <c r="F637" i="15"/>
  <c r="G637" i="15" s="1"/>
  <c r="F244" i="15"/>
  <c r="F29" i="15" s="1"/>
  <c r="G29" i="15" s="1"/>
  <c r="F363" i="15"/>
  <c r="G363" i="15" s="1"/>
  <c r="G651" i="15"/>
  <c r="F66" i="15"/>
  <c r="G66" i="15" s="1"/>
  <c r="G420" i="15"/>
  <c r="F40" i="15"/>
  <c r="G40" i="15" s="1"/>
  <c r="G84" i="15"/>
  <c r="F24" i="15"/>
  <c r="G24" i="15" s="1"/>
  <c r="F33" i="15"/>
  <c r="G33" i="15" s="1"/>
  <c r="G356" i="15"/>
  <c r="G523" i="15"/>
  <c r="F52" i="15"/>
  <c r="G52" i="15" s="1"/>
  <c r="G623" i="15"/>
  <c r="F62" i="15"/>
  <c r="G62" i="15" s="1"/>
  <c r="G582" i="15"/>
  <c r="F59" i="15"/>
  <c r="G59" i="15" s="1"/>
  <c r="G89" i="15"/>
  <c r="G464" i="15"/>
  <c r="G655" i="15"/>
  <c r="F74" i="14"/>
  <c r="F25" i="14" s="1"/>
  <c r="G25" i="14" s="1"/>
  <c r="F46" i="14"/>
  <c r="F22" i="14" s="1"/>
  <c r="G22" i="14" s="1"/>
  <c r="F59" i="14"/>
  <c r="F23" i="14" s="1"/>
  <c r="G23" i="14" s="1"/>
  <c r="F34" i="14"/>
  <c r="G34" i="14" s="1"/>
  <c r="F144" i="13"/>
  <c r="F31" i="13" s="1"/>
  <c r="G31" i="13" s="1"/>
  <c r="G30" i="13" s="1"/>
  <c r="F93" i="13"/>
  <c r="F27" i="13" s="1"/>
  <c r="G27" i="13" s="1"/>
  <c r="F38" i="13"/>
  <c r="F21" i="13" s="1"/>
  <c r="G21" i="13" s="1"/>
  <c r="G20" i="13" s="1"/>
  <c r="F53" i="13"/>
  <c r="F23" i="13" s="1"/>
  <c r="G23" i="13" s="1"/>
  <c r="F78" i="13"/>
  <c r="F25" i="13" s="1"/>
  <c r="G25" i="13" s="1"/>
  <c r="F125" i="13"/>
  <c r="G125" i="13" s="1"/>
  <c r="F65" i="13"/>
  <c r="G65" i="13" s="1"/>
  <c r="F132" i="13"/>
  <c r="F29" i="13" s="1"/>
  <c r="G29" i="13" s="1"/>
  <c r="F262" i="12"/>
  <c r="G262" i="12" s="1"/>
  <c r="F246" i="12"/>
  <c r="G246" i="12" s="1"/>
  <c r="F237" i="12"/>
  <c r="G237" i="12" s="1"/>
  <c r="F230" i="12"/>
  <c r="F37" i="12" s="1"/>
  <c r="G37" i="12" s="1"/>
  <c r="F221" i="12"/>
  <c r="G221" i="12" s="1"/>
  <c r="F201" i="12"/>
  <c r="G201" i="12" s="1"/>
  <c r="F174" i="12"/>
  <c r="F32" i="12" s="1"/>
  <c r="G32" i="12" s="1"/>
  <c r="F164" i="12"/>
  <c r="F30" i="12" s="1"/>
  <c r="G30" i="12" s="1"/>
  <c r="F141" i="12"/>
  <c r="G141" i="12" s="1"/>
  <c r="F134" i="12"/>
  <c r="F28" i="12" s="1"/>
  <c r="G28" i="12" s="1"/>
  <c r="F119" i="12"/>
  <c r="G119" i="12" s="1"/>
  <c r="F105" i="12"/>
  <c r="G105" i="12" s="1"/>
  <c r="F79" i="12"/>
  <c r="G79" i="12" s="1"/>
  <c r="F67" i="12"/>
  <c r="G67" i="12" s="1"/>
  <c r="F58" i="12"/>
  <c r="G58" i="12" s="1"/>
  <c r="F49" i="12"/>
  <c r="G49" i="12" s="1"/>
  <c r="G188" i="12"/>
  <c r="F33" i="12"/>
  <c r="G33" i="12" s="1"/>
  <c r="G193" i="12"/>
  <c r="F34" i="12"/>
  <c r="G34" i="12" s="1"/>
  <c r="G74" i="12"/>
  <c r="F24" i="12"/>
  <c r="G24" i="12" s="1"/>
  <c r="F71" i="11"/>
  <c r="G71" i="11" s="1"/>
  <c r="F36" i="11"/>
  <c r="G36" i="11" s="1"/>
  <c r="F87" i="11"/>
  <c r="G87" i="11" s="1"/>
  <c r="G83" i="11"/>
  <c r="F28" i="11"/>
  <c r="G28" i="11" s="1"/>
  <c r="F24" i="11"/>
  <c r="G24" i="11" s="1"/>
  <c r="G51" i="16" l="1"/>
  <c r="G555" i="15"/>
  <c r="F43" i="15"/>
  <c r="G43" i="15" s="1"/>
  <c r="F23" i="16"/>
  <c r="G23" i="16" s="1"/>
  <c r="G20" i="16" s="1"/>
  <c r="G24" i="16" s="1"/>
  <c r="F40" i="21" s="1"/>
  <c r="G659" i="15"/>
  <c r="F64" i="15"/>
  <c r="G64" i="15" s="1"/>
  <c r="F55" i="15"/>
  <c r="G55" i="15" s="1"/>
  <c r="G53" i="15" s="1"/>
  <c r="G385" i="15"/>
  <c r="G671" i="20"/>
  <c r="G713" i="20" s="1"/>
  <c r="G711" i="20"/>
  <c r="G105" i="20"/>
  <c r="G707" i="20" s="1"/>
  <c r="F27" i="14"/>
  <c r="G27" i="14" s="1"/>
  <c r="F26" i="14"/>
  <c r="G26" i="14" s="1"/>
  <c r="G64" i="11"/>
  <c r="G46" i="14"/>
  <c r="F28" i="13"/>
  <c r="G28" i="13" s="1"/>
  <c r="G26" i="13" s="1"/>
  <c r="G429" i="20"/>
  <c r="G709" i="20" s="1"/>
  <c r="G499" i="17"/>
  <c r="G506" i="17" s="1"/>
  <c r="G508" i="17" s="1"/>
  <c r="F36" i="21" s="1"/>
  <c r="G30" i="16"/>
  <c r="G669" i="15"/>
  <c r="G628" i="15"/>
  <c r="G614" i="15"/>
  <c r="G590" i="15"/>
  <c r="F58" i="15"/>
  <c r="G58" i="15" s="1"/>
  <c r="G529" i="15"/>
  <c r="F51" i="15"/>
  <c r="G51" i="15" s="1"/>
  <c r="F50" i="15"/>
  <c r="G50" i="15" s="1"/>
  <c r="G494" i="15"/>
  <c r="G484" i="15"/>
  <c r="F45" i="15"/>
  <c r="G45" i="15" s="1"/>
  <c r="G42" i="15" s="1"/>
  <c r="F41" i="15"/>
  <c r="G41" i="15" s="1"/>
  <c r="G38" i="15" s="1"/>
  <c r="G411" i="15"/>
  <c r="G398" i="15"/>
  <c r="F34" i="15"/>
  <c r="G34" i="15" s="1"/>
  <c r="F30" i="15"/>
  <c r="G30" i="15" s="1"/>
  <c r="G173" i="15"/>
  <c r="F27" i="15"/>
  <c r="G27" i="15" s="1"/>
  <c r="G77" i="15"/>
  <c r="F32" i="15"/>
  <c r="G32" i="15" s="1"/>
  <c r="G35" i="15"/>
  <c r="G22" i="15"/>
  <c r="G244" i="15"/>
  <c r="G65" i="15"/>
  <c r="G59" i="14"/>
  <c r="F21" i="14"/>
  <c r="G21" i="14" s="1"/>
  <c r="G20" i="14" s="1"/>
  <c r="G74" i="14"/>
  <c r="G144" i="13"/>
  <c r="G132" i="13"/>
  <c r="G93" i="13"/>
  <c r="G38" i="13"/>
  <c r="G78" i="13"/>
  <c r="G53" i="13"/>
  <c r="F24" i="13"/>
  <c r="G24" i="13" s="1"/>
  <c r="G22" i="13" s="1"/>
  <c r="F22" i="12"/>
  <c r="G22" i="12" s="1"/>
  <c r="F41" i="12"/>
  <c r="G41" i="12" s="1"/>
  <c r="G40" i="12" s="1"/>
  <c r="F39" i="12"/>
  <c r="G39" i="12" s="1"/>
  <c r="F38" i="12"/>
  <c r="G38" i="12" s="1"/>
  <c r="G230" i="12"/>
  <c r="F36" i="12"/>
  <c r="G36" i="12" s="1"/>
  <c r="F35" i="12"/>
  <c r="G35" i="12" s="1"/>
  <c r="G174" i="12"/>
  <c r="G164" i="12"/>
  <c r="F29" i="12"/>
  <c r="G29" i="12" s="1"/>
  <c r="G134" i="12"/>
  <c r="F27" i="12"/>
  <c r="G27" i="12" s="1"/>
  <c r="F26" i="12"/>
  <c r="G26" i="12" s="1"/>
  <c r="F25" i="12"/>
  <c r="G25" i="12" s="1"/>
  <c r="F23" i="12"/>
  <c r="G23" i="12" s="1"/>
  <c r="F21" i="12"/>
  <c r="G21" i="12" s="1"/>
  <c r="F26" i="11"/>
  <c r="G26" i="11" s="1"/>
  <c r="F23" i="11"/>
  <c r="F29" i="11"/>
  <c r="G29" i="11" s="1"/>
  <c r="G27" i="11" s="1"/>
  <c r="F37" i="21" l="1"/>
  <c r="G57" i="15"/>
  <c r="G48" i="15"/>
  <c r="G717" i="20"/>
  <c r="F38" i="21" s="1"/>
  <c r="G24" i="14"/>
  <c r="G28" i="14" s="1"/>
  <c r="F32" i="21" s="1"/>
  <c r="G31" i="15"/>
  <c r="G26" i="15"/>
  <c r="G32" i="13"/>
  <c r="F25" i="21" s="1"/>
  <c r="G31" i="12"/>
  <c r="G20" i="12"/>
  <c r="G23" i="11"/>
  <c r="G22" i="11" s="1"/>
  <c r="G30" i="11" s="1"/>
  <c r="F12" i="21" s="1"/>
  <c r="G71" i="15" l="1"/>
  <c r="F39" i="21" s="1"/>
  <c r="F41" i="21" s="1"/>
  <c r="G42" i="12"/>
  <c r="F18" i="21" s="1"/>
  <c r="G194" i="10" l="1"/>
  <c r="G191" i="10"/>
  <c r="G189" i="10"/>
  <c r="G187" i="10"/>
  <c r="G185" i="10"/>
  <c r="G181" i="10"/>
  <c r="G179" i="10"/>
  <c r="G177" i="10"/>
  <c r="G175" i="10"/>
  <c r="G172" i="10"/>
  <c r="G168" i="10"/>
  <c r="G166" i="10"/>
  <c r="G165" i="10"/>
  <c r="G161" i="10"/>
  <c r="G157" i="10"/>
  <c r="G153" i="10"/>
  <c r="G151" i="10"/>
  <c r="G147" i="10"/>
  <c r="G143" i="10"/>
  <c r="G139" i="10"/>
  <c r="G138" i="10"/>
  <c r="G134" i="10"/>
  <c r="G130" i="10"/>
  <c r="G129" i="10"/>
  <c r="G128" i="10"/>
  <c r="G124" i="10"/>
  <c r="G123" i="10"/>
  <c r="G119" i="10"/>
  <c r="G115" i="10"/>
  <c r="G109" i="10"/>
  <c r="G103" i="10"/>
  <c r="G98" i="10"/>
  <c r="G93" i="10"/>
  <c r="G92" i="10"/>
  <c r="G87" i="10"/>
  <c r="G77" i="10"/>
  <c r="G73" i="10"/>
  <c r="G69" i="10"/>
  <c r="G65" i="10"/>
  <c r="G61" i="10"/>
  <c r="G57" i="10"/>
  <c r="G53" i="10"/>
  <c r="G49" i="10"/>
  <c r="G45" i="10"/>
  <c r="G41" i="10"/>
  <c r="G37" i="10"/>
  <c r="G32" i="10"/>
  <c r="G28" i="10"/>
  <c r="G213" i="10"/>
  <c r="G139" i="9"/>
  <c r="G136" i="9"/>
  <c r="G134" i="9"/>
  <c r="G132" i="9"/>
  <c r="G130" i="9"/>
  <c r="G126" i="9"/>
  <c r="G124" i="9"/>
  <c r="G121" i="9"/>
  <c r="G119" i="9"/>
  <c r="G116" i="9"/>
  <c r="G112" i="9"/>
  <c r="G109" i="9"/>
  <c r="G107" i="9"/>
  <c r="G103" i="9"/>
  <c r="G99" i="9"/>
  <c r="G95" i="9"/>
  <c r="G94" i="9"/>
  <c r="G90" i="9"/>
  <c r="G86" i="9"/>
  <c r="G82" i="9"/>
  <c r="G75" i="9"/>
  <c r="G70" i="9"/>
  <c r="G65" i="9"/>
  <c r="G60" i="9"/>
  <c r="G48" i="9"/>
  <c r="G44" i="9"/>
  <c r="G40" i="9"/>
  <c r="G36" i="9"/>
  <c r="G32" i="9"/>
  <c r="G28" i="9"/>
  <c r="G158" i="9"/>
  <c r="G211" i="8"/>
  <c r="G90" i="8"/>
  <c r="G109" i="8"/>
  <c r="G107" i="8"/>
  <c r="G106" i="8"/>
  <c r="G98" i="8"/>
  <c r="G95" i="8"/>
  <c r="G92" i="8"/>
  <c r="G89" i="8"/>
  <c r="G197" i="10" l="1"/>
  <c r="G204" i="10" s="1"/>
  <c r="G79" i="10"/>
  <c r="G202" i="10" s="1"/>
  <c r="G216" i="10"/>
  <c r="G221" i="10" s="1"/>
  <c r="G223" i="10" s="1"/>
  <c r="G235" i="10" s="1"/>
  <c r="G161" i="9"/>
  <c r="G166" i="9" s="1"/>
  <c r="G168" i="9" s="1"/>
  <c r="G180" i="9" s="1"/>
  <c r="G142" i="9"/>
  <c r="G149" i="9" s="1"/>
  <c r="G52" i="9"/>
  <c r="G147" i="9" s="1"/>
  <c r="G76" i="8"/>
  <c r="G73" i="8"/>
  <c r="G70" i="8"/>
  <c r="G67" i="8"/>
  <c r="G64" i="8"/>
  <c r="G61" i="8"/>
  <c r="G59" i="8"/>
  <c r="G57" i="8"/>
  <c r="G55" i="8"/>
  <c r="B52" i="8"/>
  <c r="G208" i="8"/>
  <c r="G204" i="8"/>
  <c r="G196" i="8"/>
  <c r="G193" i="8"/>
  <c r="G190" i="8"/>
  <c r="G187" i="8"/>
  <c r="G185" i="8"/>
  <c r="G183" i="8"/>
  <c r="G181" i="8"/>
  <c r="G175" i="8"/>
  <c r="G167" i="8"/>
  <c r="G164" i="8"/>
  <c r="G161" i="8"/>
  <c r="B161" i="8"/>
  <c r="G153" i="8"/>
  <c r="G150" i="8"/>
  <c r="G145" i="8"/>
  <c r="G142" i="8"/>
  <c r="B142" i="8"/>
  <c r="G134" i="8"/>
  <c r="G131" i="8"/>
  <c r="G123" i="8"/>
  <c r="G120" i="8"/>
  <c r="G117" i="8"/>
  <c r="G112" i="8"/>
  <c r="G225" i="8" s="1"/>
  <c r="G49" i="8"/>
  <c r="G41" i="8"/>
  <c r="G44" i="8" s="1"/>
  <c r="G221" i="8" s="1"/>
  <c r="G33" i="8"/>
  <c r="G36" i="8" s="1"/>
  <c r="G219" i="8" s="1"/>
  <c r="G205" i="7"/>
  <c r="G202" i="7"/>
  <c r="G194" i="7"/>
  <c r="G191" i="7"/>
  <c r="G188" i="7"/>
  <c r="G185" i="7"/>
  <c r="G183" i="7"/>
  <c r="G181" i="7"/>
  <c r="G179" i="7"/>
  <c r="G173" i="7"/>
  <c r="G165" i="7"/>
  <c r="G162" i="7"/>
  <c r="G208" i="7" l="1"/>
  <c r="G231" i="7" s="1"/>
  <c r="G197" i="7"/>
  <c r="G229" i="7" s="1"/>
  <c r="G170" i="8"/>
  <c r="G233" i="8" s="1"/>
  <c r="G137" i="8"/>
  <c r="G229" i="8" s="1"/>
  <c r="G126" i="8"/>
  <c r="G227" i="8" s="1"/>
  <c r="G206" i="10"/>
  <c r="G233" i="10" s="1"/>
  <c r="G237" i="10" s="1"/>
  <c r="F31" i="21" s="1"/>
  <c r="G151" i="9"/>
  <c r="G178" i="9" s="1"/>
  <c r="G182" i="9" s="1"/>
  <c r="F24" i="21" s="1"/>
  <c r="G214" i="8"/>
  <c r="G237" i="8" s="1"/>
  <c r="G199" i="8"/>
  <c r="G235" i="8" s="1"/>
  <c r="G156" i="8"/>
  <c r="G231" i="8" s="1"/>
  <c r="G223" i="8"/>
  <c r="B61" i="8"/>
  <c r="B64" i="8" s="1"/>
  <c r="G148" i="7"/>
  <c r="G143" i="7"/>
  <c r="G140" i="7"/>
  <c r="G151" i="7"/>
  <c r="B140" i="7"/>
  <c r="G105" i="7"/>
  <c r="G103" i="7"/>
  <c r="G102" i="7"/>
  <c r="G94" i="7"/>
  <c r="G91" i="7"/>
  <c r="G88" i="7"/>
  <c r="G86" i="7"/>
  <c r="G85" i="7"/>
  <c r="G72" i="7"/>
  <c r="G69" i="7"/>
  <c r="G66" i="7"/>
  <c r="G63" i="7"/>
  <c r="G60" i="7"/>
  <c r="G58" i="7"/>
  <c r="G56" i="7"/>
  <c r="G54" i="7"/>
  <c r="G48" i="7"/>
  <c r="G159" i="7"/>
  <c r="B159" i="7"/>
  <c r="G131" i="7"/>
  <c r="G128" i="7"/>
  <c r="G119" i="7"/>
  <c r="G116" i="7"/>
  <c r="G113" i="7"/>
  <c r="G40" i="7"/>
  <c r="G43" i="7" s="1"/>
  <c r="G215" i="7" s="1"/>
  <c r="G33" i="7"/>
  <c r="G36" i="7" s="1"/>
  <c r="G213" i="7" s="1"/>
  <c r="G196" i="6"/>
  <c r="G199" i="6" s="1"/>
  <c r="G218" i="6" s="1"/>
  <c r="B196" i="6"/>
  <c r="G188" i="6"/>
  <c r="G185" i="6"/>
  <c r="G182" i="6"/>
  <c r="G179" i="6"/>
  <c r="G175" i="6"/>
  <c r="G170" i="6"/>
  <c r="G167" i="6"/>
  <c r="G159" i="6"/>
  <c r="G156" i="6"/>
  <c r="G148" i="6"/>
  <c r="G145" i="6"/>
  <c r="G142" i="6"/>
  <c r="G134" i="6"/>
  <c r="G131" i="6"/>
  <c r="G129" i="6"/>
  <c r="G121" i="6"/>
  <c r="G118" i="6"/>
  <c r="G113" i="6"/>
  <c r="G110" i="6"/>
  <c r="G105" i="6"/>
  <c r="G102" i="6"/>
  <c r="G97" i="6"/>
  <c r="G94" i="6"/>
  <c r="G90" i="6"/>
  <c r="G89" i="6"/>
  <c r="G88" i="6"/>
  <c r="G87" i="6"/>
  <c r="G74" i="6"/>
  <c r="G71" i="6"/>
  <c r="G67" i="6"/>
  <c r="G64" i="6"/>
  <c r="G61" i="6"/>
  <c r="G58" i="6"/>
  <c r="G56" i="6"/>
  <c r="G54" i="6"/>
  <c r="G52" i="6"/>
  <c r="G151" i="6" l="1"/>
  <c r="G212" i="6" s="1"/>
  <c r="G239" i="8"/>
  <c r="G246" i="8" s="1"/>
  <c r="G248" i="8" s="1"/>
  <c r="F29" i="21" s="1"/>
  <c r="B67" i="8"/>
  <c r="G168" i="7"/>
  <c r="G227" i="7" s="1"/>
  <c r="G134" i="7"/>
  <c r="G223" i="7" s="1"/>
  <c r="G154" i="7"/>
  <c r="G225" i="7" s="1"/>
  <c r="G217" i="7"/>
  <c r="G122" i="7"/>
  <c r="G221" i="7" s="1"/>
  <c r="G108" i="7"/>
  <c r="G219" i="7" s="1"/>
  <c r="G162" i="6"/>
  <c r="G214" i="6" s="1"/>
  <c r="G77" i="6"/>
  <c r="G208" i="6" s="1"/>
  <c r="G191" i="6"/>
  <c r="G216" i="6" s="1"/>
  <c r="G137" i="6"/>
  <c r="G210" i="6" s="1"/>
  <c r="G33" i="6"/>
  <c r="G36" i="6" s="1"/>
  <c r="G242" i="5"/>
  <c r="G239" i="5"/>
  <c r="G159" i="5"/>
  <c r="G220" i="5"/>
  <c r="G218" i="5"/>
  <c r="G216" i="5"/>
  <c r="G213" i="5"/>
  <c r="G211" i="5"/>
  <c r="G209" i="5"/>
  <c r="G207" i="5"/>
  <c r="G204" i="5"/>
  <c r="G200" i="5"/>
  <c r="G197" i="5"/>
  <c r="G194" i="5"/>
  <c r="G192" i="5"/>
  <c r="G191" i="5"/>
  <c r="G190" i="5"/>
  <c r="G186" i="5"/>
  <c r="G182" i="5"/>
  <c r="G181" i="5"/>
  <c r="G177" i="5"/>
  <c r="G176" i="5"/>
  <c r="G172" i="5"/>
  <c r="G168" i="5"/>
  <c r="G167" i="5"/>
  <c r="G163" i="5"/>
  <c r="G158" i="5"/>
  <c r="G157" i="5"/>
  <c r="G153" i="5"/>
  <c r="G152" i="5"/>
  <c r="G151" i="5"/>
  <c r="G147" i="5"/>
  <c r="G143" i="5"/>
  <c r="G142" i="5"/>
  <c r="G138" i="5"/>
  <c r="G137" i="5"/>
  <c r="G133" i="5"/>
  <c r="G127" i="5"/>
  <c r="G121" i="5"/>
  <c r="G120" i="5"/>
  <c r="G115" i="5"/>
  <c r="G114" i="5"/>
  <c r="G113" i="5"/>
  <c r="G108" i="5"/>
  <c r="G98" i="5"/>
  <c r="G94" i="5"/>
  <c r="G90" i="5"/>
  <c r="G86" i="5"/>
  <c r="G82" i="5"/>
  <c r="G78" i="5"/>
  <c r="G74" i="5"/>
  <c r="G70" i="5"/>
  <c r="G66" i="5"/>
  <c r="G62" i="5"/>
  <c r="G58" i="5"/>
  <c r="G54" i="5"/>
  <c r="G50" i="5"/>
  <c r="G39" i="5"/>
  <c r="G28" i="5"/>
  <c r="F30" i="21" l="1"/>
  <c r="F33" i="21" s="1"/>
  <c r="B70" i="8"/>
  <c r="B73" i="8" s="1"/>
  <c r="B76" i="8" s="1"/>
  <c r="G233" i="7"/>
  <c r="G240" i="7" s="1"/>
  <c r="G242" i="7" s="1"/>
  <c r="F22" i="21" s="1"/>
  <c r="G44" i="6"/>
  <c r="G206" i="6" s="1"/>
  <c r="G204" i="6"/>
  <c r="G100" i="5"/>
  <c r="G228" i="5" s="1"/>
  <c r="G244" i="5"/>
  <c r="G249" i="5" s="1"/>
  <c r="G251" i="5" s="1"/>
  <c r="G263" i="5" s="1"/>
  <c r="G223" i="5"/>
  <c r="G230" i="5" s="1"/>
  <c r="F23" i="21" l="1"/>
  <c r="F26" i="21" s="1"/>
  <c r="G232" i="5"/>
  <c r="G261" i="5" s="1"/>
  <c r="G265" i="5" s="1"/>
  <c r="F17" i="21" s="1"/>
  <c r="B86" i="8"/>
  <c r="G220" i="6"/>
  <c r="G227" i="6" s="1"/>
  <c r="B92" i="8" l="1"/>
  <c r="G229" i="6"/>
  <c r="F15" i="21" s="1"/>
  <c r="F16" i="21" l="1"/>
  <c r="F19" i="21" s="1"/>
  <c r="B95" i="8"/>
  <c r="G1318" i="3"/>
  <c r="G1321" i="3" s="1"/>
  <c r="G1332" i="3" s="1"/>
  <c r="G1285" i="3"/>
  <c r="G1282" i="3"/>
  <c r="G1276" i="3"/>
  <c r="G1288" i="3"/>
  <c r="G1305" i="3"/>
  <c r="G1302" i="3"/>
  <c r="G1308" i="3"/>
  <c r="G1299" i="3"/>
  <c r="G1296" i="3"/>
  <c r="B98" i="8" l="1"/>
  <c r="B103" i="8" s="1"/>
  <c r="B109" i="8" s="1"/>
  <c r="G1313" i="3"/>
  <c r="G1330" i="3" s="1"/>
  <c r="G1291" i="3"/>
  <c r="G1328" i="3" s="1"/>
  <c r="G1271" i="3"/>
  <c r="G1326" i="3" s="1"/>
  <c r="G1334" i="3" l="1"/>
  <c r="G1349" i="3" s="1"/>
  <c r="G1253" i="3" l="1"/>
  <c r="G1250" i="3"/>
  <c r="G1247" i="3"/>
  <c r="G1237" i="3"/>
  <c r="G1231" i="3"/>
  <c r="G1228" i="3"/>
  <c r="G1225" i="3"/>
  <c r="G1206" i="3"/>
  <c r="G1245" i="3"/>
  <c r="G1243" i="3"/>
  <c r="G1234" i="3"/>
  <c r="G1168" i="3"/>
  <c r="G1139" i="3"/>
  <c r="G1081" i="3"/>
  <c r="G1058" i="3"/>
  <c r="G1026" i="3"/>
  <c r="G999" i="3"/>
  <c r="G970" i="3"/>
  <c r="G943" i="3"/>
  <c r="G914" i="3"/>
  <c r="G1189" i="3"/>
  <c r="G1182" i="3"/>
  <c r="G1178" i="3"/>
  <c r="G1176" i="3"/>
  <c r="G1174" i="3"/>
  <c r="G1166" i="3"/>
  <c r="G1159" i="3"/>
  <c r="G1154" i="3"/>
  <c r="G1148" i="3"/>
  <c r="G1146" i="3"/>
  <c r="G1144" i="3"/>
  <c r="G1134" i="3"/>
  <c r="G1127" i="3"/>
  <c r="G1123" i="3"/>
  <c r="G1121" i="3"/>
  <c r="G1119" i="3"/>
  <c r="G1112" i="3"/>
  <c r="G1106" i="3"/>
  <c r="G1104" i="3"/>
  <c r="G1102" i="3"/>
  <c r="G1097" i="3"/>
  <c r="G1092" i="3"/>
  <c r="G1085" i="3"/>
  <c r="G1079" i="3"/>
  <c r="G1077" i="3"/>
  <c r="G1070" i="3"/>
  <c r="G1064" i="3"/>
  <c r="G1062" i="3"/>
  <c r="G1060" i="3"/>
  <c r="G1053" i="3"/>
  <c r="G1048" i="3"/>
  <c r="G1041" i="3"/>
  <c r="G1037" i="3"/>
  <c r="G1035" i="3"/>
  <c r="G1033" i="3"/>
  <c r="G1020" i="3"/>
  <c r="G1018" i="3"/>
  <c r="G1016" i="3"/>
  <c r="G1011" i="3"/>
  <c r="G1006" i="3"/>
  <c r="G995" i="3"/>
  <c r="G985" i="3"/>
  <c r="G983" i="3"/>
  <c r="G976" i="3"/>
  <c r="G968" i="3"/>
  <c r="G966" i="3"/>
  <c r="G961" i="3"/>
  <c r="G956" i="3"/>
  <c r="G949" i="3"/>
  <c r="G945" i="3"/>
  <c r="G941" i="3"/>
  <c r="G928" i="3"/>
  <c r="G926" i="3"/>
  <c r="G924" i="3"/>
  <c r="G919" i="3"/>
  <c r="G907" i="3"/>
  <c r="G903" i="3"/>
  <c r="G901" i="3"/>
  <c r="G899" i="3"/>
  <c r="G892" i="3"/>
  <c r="G886" i="3"/>
  <c r="G884" i="3"/>
  <c r="G882" i="3"/>
  <c r="G877" i="3"/>
  <c r="G872" i="3"/>
  <c r="G865" i="3"/>
  <c r="G861" i="3"/>
  <c r="G851" i="3"/>
  <c r="G849" i="3"/>
  <c r="G842" i="3"/>
  <c r="G836" i="3"/>
  <c r="G834" i="3"/>
  <c r="G832" i="3"/>
  <c r="G827" i="3"/>
  <c r="G822" i="3"/>
  <c r="G815" i="3"/>
  <c r="G811" i="3"/>
  <c r="G809" i="3"/>
  <c r="G807" i="3"/>
  <c r="G801" i="3"/>
  <c r="G799" i="3"/>
  <c r="G792" i="3"/>
  <c r="G786" i="3"/>
  <c r="G784" i="3"/>
  <c r="G782" i="3"/>
  <c r="G777" i="3"/>
  <c r="G772" i="3"/>
  <c r="G765" i="3"/>
  <c r="G761" i="3"/>
  <c r="G759" i="3"/>
  <c r="G757" i="3"/>
  <c r="G751" i="3"/>
  <c r="G749" i="3"/>
  <c r="G742" i="3"/>
  <c r="G737" i="3"/>
  <c r="G731" i="3"/>
  <c r="G729" i="3"/>
  <c r="G727" i="3"/>
  <c r="G722" i="3"/>
  <c r="G717" i="3"/>
  <c r="G710" i="3"/>
  <c r="G706" i="3"/>
  <c r="G704" i="3"/>
  <c r="G702" i="3"/>
  <c r="G696" i="3"/>
  <c r="G694" i="3"/>
  <c r="G687" i="3"/>
  <c r="G681" i="3"/>
  <c r="G679" i="3"/>
  <c r="G677" i="3"/>
  <c r="G672" i="3"/>
  <c r="G667" i="3"/>
  <c r="G660" i="3"/>
  <c r="G656" i="3"/>
  <c r="G654" i="3"/>
  <c r="G652" i="3"/>
  <c r="G646" i="3"/>
  <c r="G637" i="3"/>
  <c r="G631" i="3"/>
  <c r="G629" i="3"/>
  <c r="G627" i="3"/>
  <c r="G622" i="3"/>
  <c r="G617" i="3"/>
  <c r="G610" i="3"/>
  <c r="G606" i="3"/>
  <c r="G604" i="3"/>
  <c r="G602" i="3"/>
  <c r="G596" i="3"/>
  <c r="G594" i="3"/>
  <c r="G587" i="3"/>
  <c r="G581" i="3"/>
  <c r="G579" i="3"/>
  <c r="G577" i="3"/>
  <c r="G572" i="3"/>
  <c r="G567" i="3"/>
  <c r="G560" i="3"/>
  <c r="G556" i="3"/>
  <c r="G554" i="3"/>
  <c r="G552" i="3"/>
  <c r="G545" i="3"/>
  <c r="G539" i="3"/>
  <c r="G537" i="3"/>
  <c r="G535" i="3"/>
  <c r="G530" i="3"/>
  <c r="G525" i="3"/>
  <c r="G518" i="3"/>
  <c r="G514" i="3"/>
  <c r="G512" i="3"/>
  <c r="G510" i="3"/>
  <c r="G504" i="3"/>
  <c r="G502" i="3"/>
  <c r="G495" i="3"/>
  <c r="G490" i="3"/>
  <c r="G488" i="3"/>
  <c r="G483" i="3"/>
  <c r="G1186" i="3"/>
  <c r="G1156" i="3"/>
  <c r="G1131" i="3"/>
  <c r="G1109" i="3"/>
  <c r="G1089" i="3"/>
  <c r="G1067" i="3"/>
  <c r="G1045" i="3"/>
  <c r="G1023" i="3"/>
  <c r="G993" i="3"/>
  <c r="G1003" i="3"/>
  <c r="G973" i="3"/>
  <c r="G934" i="3"/>
  <c r="G911" i="3"/>
  <c r="G889" i="3"/>
  <c r="G859" i="3"/>
  <c r="G869" i="3"/>
  <c r="G839" i="3"/>
  <c r="G819" i="3"/>
  <c r="G789" i="3"/>
  <c r="G769" i="3"/>
  <c r="G739" i="3"/>
  <c r="G714" i="3"/>
  <c r="G684" i="3"/>
  <c r="G644" i="3"/>
  <c r="G614" i="3"/>
  <c r="G584" i="3"/>
  <c r="G564" i="3"/>
  <c r="G542" i="3"/>
  <c r="G522" i="3"/>
  <c r="G492" i="3"/>
  <c r="G454" i="3"/>
  <c r="G451" i="3"/>
  <c r="G448" i="3"/>
  <c r="G445" i="3"/>
  <c r="G442" i="3"/>
  <c r="G439" i="3"/>
  <c r="G399" i="3"/>
  <c r="G422" i="3"/>
  <c r="G418" i="3"/>
  <c r="G411" i="3"/>
  <c r="G408" i="3"/>
  <c r="G405" i="3"/>
  <c r="G402" i="3"/>
  <c r="G390" i="3"/>
  <c r="G387" i="3"/>
  <c r="G384" i="3"/>
  <c r="G373" i="3"/>
  <c r="G366" i="3"/>
  <c r="G362" i="3"/>
  <c r="G356" i="3"/>
  <c r="G354" i="3"/>
  <c r="G352" i="3"/>
  <c r="G341" i="3"/>
  <c r="G337" i="3"/>
  <c r="G370" i="3"/>
  <c r="G345" i="3"/>
  <c r="B337" i="3"/>
  <c r="G329" i="3"/>
  <c r="G317" i="3"/>
  <c r="G314" i="3"/>
  <c r="G311" i="3"/>
  <c r="G301" i="3"/>
  <c r="G290" i="3"/>
  <c r="G262" i="3"/>
  <c r="G259" i="3"/>
  <c r="G256" i="3"/>
  <c r="G253" i="3"/>
  <c r="G250" i="3"/>
  <c r="G247" i="3"/>
  <c r="G244" i="3"/>
  <c r="G227" i="3"/>
  <c r="G223" i="3"/>
  <c r="G219" i="3"/>
  <c r="G215" i="3"/>
  <c r="G212" i="3"/>
  <c r="G208" i="3"/>
  <c r="G205" i="3"/>
  <c r="G202" i="3"/>
  <c r="G199" i="3"/>
  <c r="G931" i="3" l="1"/>
  <c r="G1256" i="3"/>
  <c r="G1260" i="3" s="1"/>
  <c r="G1262" i="3" s="1"/>
  <c r="G1347" i="3" s="1"/>
  <c r="G434" i="3"/>
  <c r="G470" i="3" s="1"/>
  <c r="G393" i="3"/>
  <c r="G468" i="3" s="1"/>
  <c r="G304" i="3"/>
  <c r="G462" i="3" s="1"/>
  <c r="G664" i="3"/>
  <c r="G332" i="3"/>
  <c r="G464" i="3" s="1"/>
  <c r="G457" i="3"/>
  <c r="G472" i="3" s="1"/>
  <c r="G634" i="3"/>
  <c r="G953" i="3"/>
  <c r="G358" i="3"/>
  <c r="G376" i="3" s="1"/>
  <c r="G466" i="3" s="1"/>
  <c r="G857" i="3"/>
  <c r="G991" i="3"/>
  <c r="G264" i="3"/>
  <c r="G279" i="3" s="1"/>
  <c r="G239" i="3"/>
  <c r="G277" i="3" s="1"/>
  <c r="G181" i="3"/>
  <c r="G190" i="3"/>
  <c r="G188" i="3"/>
  <c r="G186" i="3"/>
  <c r="G184" i="3"/>
  <c r="G178" i="3"/>
  <c r="G175" i="3"/>
  <c r="G172" i="3"/>
  <c r="G169" i="3"/>
  <c r="G166" i="3"/>
  <c r="G163" i="3"/>
  <c r="G153" i="3"/>
  <c r="G150" i="3"/>
  <c r="G147" i="3"/>
  <c r="G144" i="3"/>
  <c r="G141" i="3"/>
  <c r="G137" i="3"/>
  <c r="G133" i="3"/>
  <c r="G129" i="3"/>
  <c r="G127" i="3"/>
  <c r="G125" i="3"/>
  <c r="G123" i="3"/>
  <c r="G121" i="3"/>
  <c r="G114" i="3"/>
  <c r="G110" i="3"/>
  <c r="G106" i="3"/>
  <c r="G98" i="3"/>
  <c r="G95" i="3"/>
  <c r="G92" i="3"/>
  <c r="G89" i="3"/>
  <c r="G77" i="3"/>
  <c r="G74" i="3"/>
  <c r="G47" i="3"/>
  <c r="G44" i="3"/>
  <c r="G33" i="3"/>
  <c r="G1192" i="3" l="1"/>
  <c r="G1196" i="3" s="1"/>
  <c r="G1198" i="3" s="1"/>
  <c r="G1345" i="3" s="1"/>
  <c r="G474" i="3"/>
  <c r="G1343" i="3" s="1"/>
  <c r="G101" i="3"/>
  <c r="G271" i="3" s="1"/>
  <c r="G192" i="3"/>
  <c r="G275" i="3" s="1"/>
  <c r="G156" i="3"/>
  <c r="G273" i="3" s="1"/>
  <c r="G50" i="3"/>
  <c r="G269" i="3" s="1"/>
  <c r="G281" i="3" l="1"/>
  <c r="G1341" i="3" s="1"/>
  <c r="G1351" i="3" s="1"/>
  <c r="F8" i="21" s="1"/>
  <c r="F9" i="21" s="1"/>
  <c r="G186" i="1" l="1"/>
  <c r="G183" i="1"/>
  <c r="G180" i="1"/>
  <c r="G177" i="1"/>
  <c r="G174" i="1"/>
  <c r="G171" i="1"/>
  <c r="G168" i="1"/>
  <c r="G162" i="1"/>
  <c r="G159" i="1"/>
  <c r="G155" i="1"/>
  <c r="G151" i="1"/>
  <c r="G147" i="1"/>
  <c r="G144" i="1"/>
  <c r="G141" i="1"/>
  <c r="G134" i="1"/>
  <c r="G127" i="1"/>
  <c r="G120" i="1"/>
  <c r="C196" i="1"/>
  <c r="C194" i="1"/>
  <c r="G165" i="1"/>
  <c r="G96" i="1"/>
  <c r="G93" i="1"/>
  <c r="G90" i="1"/>
  <c r="G87" i="1"/>
  <c r="G84" i="1"/>
  <c r="G81" i="1"/>
  <c r="G78" i="1"/>
  <c r="G72" i="1"/>
  <c r="G69" i="1"/>
  <c r="G65" i="1"/>
  <c r="G61" i="1"/>
  <c r="G57" i="1"/>
  <c r="G54" i="1"/>
  <c r="G51" i="1"/>
  <c r="G45" i="1"/>
  <c r="G44" i="1"/>
  <c r="G37" i="1"/>
  <c r="G30" i="1"/>
  <c r="C105" i="1"/>
  <c r="C103" i="1"/>
  <c r="G75" i="1"/>
  <c r="G189" i="1" l="1"/>
  <c r="G196" i="1" s="1"/>
  <c r="G137" i="1"/>
  <c r="G194" i="1" s="1"/>
  <c r="G47" i="1"/>
  <c r="G103" i="1" s="1"/>
  <c r="G99" i="1"/>
  <c r="G105" i="1" s="1"/>
  <c r="G198" i="1" l="1"/>
  <c r="G207" i="1" s="1"/>
  <c r="G107" i="1"/>
  <c r="G205" i="1" s="1"/>
  <c r="G209" i="1" l="1"/>
  <c r="F11" i="21" s="1"/>
  <c r="F13" i="21" s="1"/>
  <c r="F49" i="21" s="1"/>
  <c r="F51" i="21" l="1"/>
  <c r="F53" i="21" s="1"/>
</calcChain>
</file>

<file path=xl/sharedStrings.xml><?xml version="1.0" encoding="utf-8"?>
<sst xmlns="http://schemas.openxmlformats.org/spreadsheetml/2006/main" count="6694" uniqueCount="2227">
  <si>
    <t>Poz.</t>
  </si>
  <si>
    <t>Opis postavke</t>
  </si>
  <si>
    <t>Enota</t>
  </si>
  <si>
    <t>Količina</t>
  </si>
  <si>
    <t>Cena</t>
  </si>
  <si>
    <t>Vrednost</t>
  </si>
  <si>
    <t>I.</t>
  </si>
  <si>
    <t>CEVOVOD</t>
  </si>
  <si>
    <t>Plinovodna cev (izolacija Class B3)</t>
  </si>
  <si>
    <t>Standard: ISO 3183</t>
  </si>
  <si>
    <t>m</t>
  </si>
  <si>
    <t>Plinovodna cev (izolacija Class C3)</t>
  </si>
  <si>
    <t>Koleno R=10 D</t>
  </si>
  <si>
    <t>Standard: DIN2605-2</t>
  </si>
  <si>
    <t>kos</t>
  </si>
  <si>
    <t>SKUPAJ:</t>
  </si>
  <si>
    <t>MATERIAL IN DRUGA DELA</t>
  </si>
  <si>
    <t>Opozorilni trak z napisom "POZOR PLINOVOD"</t>
  </si>
  <si>
    <t>Dobava in vgradnja opozorilnega traku rumene barve z napisom "POZOR PLINOVOD".</t>
  </si>
  <si>
    <t xml:space="preserve">Zaščita plinovoda z mrežo ''Rock Shield'' </t>
  </si>
  <si>
    <t>m2</t>
  </si>
  <si>
    <t>Komplet zaščita plinovoda z elektro prevodno polietilensko mrežo debeline 9 mm, velikost okenc 3x4 mm  (kot npr. ''Rock Shield'' tip 9 ali enakovredno), vključno z dobavo, montažo in vsem potrebnim pritrdilnim  in veznim materialom.                                                           Obvezno izvesti dva ovoja zaščitne mreže z zadostnim prekrivanjem.                                                                                          Poraba približno 3,0 m2/m1.                                                             Obračun po dolžini cevi.</t>
  </si>
  <si>
    <t>Neporušna radiografska kontrola zvarov</t>
  </si>
  <si>
    <t>kpl</t>
  </si>
  <si>
    <t>Standard: SIST EN 1435 in SIST EN 444</t>
  </si>
  <si>
    <t>Radiografsko oziroma rentgensko kontrolo zvarov je potrebno izvesti v obsegu 100%. 
Če zvarov ni možno kontrolirati z radiografijo, jih je potrebno kontrolirati z ultrazvočno ali penetrantsko metodo.</t>
  </si>
  <si>
    <t>Neporušna ultrazvočna kontrola zvarov</t>
  </si>
  <si>
    <t>Standard: SIST EN 1714 in SIST EN 583-1</t>
  </si>
  <si>
    <t>Dodatno ultrazvočno kontrolo zvarov je potrebno obvezno izvesti na mestih, kjer bodo zvari po končani gradnji ostali nedostopni.</t>
  </si>
  <si>
    <t>Porušna kontrola zvarov</t>
  </si>
  <si>
    <t>Standard: SIST EN 288-3 in SIST EN 288-9</t>
  </si>
  <si>
    <t>Porušno kontrolo zvarov je potrebno obvezno izvesti v obsegu kot to zahteva SIST EN 12732.</t>
  </si>
  <si>
    <t>Ročna antikorozijska zaščita zvarnih spojev za vkopan del cevovoda s termoskrčnimi trakovi iz HTLP.</t>
  </si>
  <si>
    <t>*ročno čiščenje in razmastitev cevi,
*obdelava robov tovarniške izolacije pod kotom 30°,
*peskanje po SIST 055900-SA 2 ½,
*obdelava robnih pasov (širina 100mm),
*čiščenje površine cevi in izolacijskega materiala,
*priprava dvokomponentnega epoxy temeljnega nanosa (po navodilih proizvajalca),
*segrevanje cevi s plamenskim gorilnikom na 80°C,
*nanos dvokomponentnega epoxy temeljnega premaza na segreto površino,
*ovijanje cevi s trakom HTLP 80,
*segrevanje prekrivnega spoja,
*glajenje spoja z rokavico,
*segrevanje kompletne izolirane površine,
*poravnava kompletne površine, kjer je bila cev izolirana z valjčkom,
*vizuelna kontrola spoja.</t>
  </si>
  <si>
    <t>Ročna antikorozijska zaščita zvarnih spojev za vkopan del cevovoda s termoskrčnimi trakovi iz HTLP-PP.</t>
  </si>
  <si>
    <t>*ročno čiščenje in razmastitev cevi,
*obdelava robov tovarniške izolacije pod kotom 30°,
*peskanje po SIST 055900-SA 2 ½,
*obdelava robnih pasov (širina 100mm),
*čiščenje površine cevi in izolacijskega materiala,
*priprava dvokomponentnega epoxy temeljnega nanosa (po navodilih proizvajalca),
*segrevanje cevi na 170-180°C,
*nanos dvokomponentnega epoxy temeljnega premaza na segreto površino,
*ovijanje cevi s trakom HTLP-PP,
*segrevanje prekrivnega spoja,
*glajenje spoja z rokavico,
*segrevanje kompletne izolirane površine,
*poravnava kompletne površine, kjer je bila cev izolirana z valjčkom,
*vizuelna kontrola spoja.</t>
  </si>
  <si>
    <t>Preizkus neprobojnosti z električnim visokonapetostniom detektorjem z maksimalno napetostjo 25 kV.</t>
  </si>
  <si>
    <t>-</t>
  </si>
  <si>
    <t>Čiščenje cevoda s komprimiranim zrakom</t>
  </si>
  <si>
    <t>Pregled cevovoda s kalibrom</t>
  </si>
  <si>
    <t>Trdnostni preizkus cevovoda z vodo po načinu iz TP.</t>
  </si>
  <si>
    <t>Postavitev opozorilne tablice (OT)</t>
  </si>
  <si>
    <t>Komplet dobava in montaža OT iz AL in napisom: "POZOR VISOKOTLAČNI PLINOVOD", vključno z komplet nerjavečim pritrdilnim materialom. OT se montira na obstoječi oziroma na predviden stebriček, kar je obdelano v popisu gradbenega načrta.                                                                  Izdelati po detajlu.</t>
  </si>
  <si>
    <t xml:space="preserve">Postavitev zračnega markerja (ZM) </t>
  </si>
  <si>
    <t>Komplet dobava in montaža ZM, vključno z komplet nerjavečim pritrdilnim materialom. ZM se montira na obstoječi oziroma na predviden stebriček, kar je obdelano v popisu gradbenega načrta.                                                                  Izdelati po detajlu.</t>
  </si>
  <si>
    <r>
      <t>Sušenje cevovoda do točke rosišča -20</t>
    </r>
    <r>
      <rPr>
        <b/>
        <vertAlign val="superscript"/>
        <sz val="9"/>
        <rFont val="Arial"/>
        <family val="2"/>
      </rPr>
      <t>o</t>
    </r>
    <r>
      <rPr>
        <b/>
        <sz val="9"/>
        <rFont val="Arial"/>
        <family val="2"/>
      </rPr>
      <t>C.</t>
    </r>
  </si>
  <si>
    <t>S1</t>
  </si>
  <si>
    <t>UVOD V PREDRAČUN</t>
  </si>
  <si>
    <t>Armatura in material mora biti vedno dobavljen z vsemi veznimi in tesnilnimi elementi oz. varilnim materalom, vse z dobavo, kompletacijo in montažo, ki so zajeti v ceni.</t>
  </si>
  <si>
    <t>Popis tvori celoto skupaj z grafičnim in teksualnim delom načrta, zato ga je potrebno brati skupaj s celotnim načrtom (grafike, tehnična poročila)</t>
  </si>
  <si>
    <t>Ponudnik je dolžan o vsaki ugotovljeni neskladnosti med popisom in tehničnim poročilom/grafičnimi prikazi obvestiti projektanta in investitorja</t>
  </si>
  <si>
    <t>Tam, kjer je v popisu določen kos opisan kot določen tip ali blagovna znamka (kot npr...), se to razume v smislu lažjega opisa: enakovreden ali boljši.</t>
  </si>
  <si>
    <t>Izvajalec je dolžan izvesti vsa dela kvalitetno, v skladu s predpisi, projektom, tehničnimi pogoji in v skladu z dobro gradbeno prakso.</t>
  </si>
  <si>
    <t>Upoštevati je potrebno Interne tehnične smernice, z Internimi standardi in Tehnične smernice za merilno regulacijske postaje (IS in ITS) družbe Plinovodi d.o.o..</t>
  </si>
  <si>
    <t>1.</t>
  </si>
  <si>
    <t>2.</t>
  </si>
  <si>
    <t>3.</t>
  </si>
  <si>
    <t>4.</t>
  </si>
  <si>
    <t>5.</t>
  </si>
  <si>
    <t>6.</t>
  </si>
  <si>
    <t>A2</t>
  </si>
  <si>
    <t>II.</t>
  </si>
  <si>
    <t>III.</t>
  </si>
  <si>
    <t>S2</t>
  </si>
  <si>
    <t>Komplet zaščita plinovoda z elektro prevodno polietilensko mrežo debeline 9 mm, velikost okenc 3x4 mm  (kot npr. ''Rock Shield'' tip 9 ali enakovredno), vključno z dobavo, montažo in vsem potrebnim pritrdilnim  in veznim materialom.                                                           Obvezno izvesti dva ovoja zaščitne mreže z zadostnim prekrivanjem.                                                                                          Poraba približno 1,2 m2/m1.                                                             Obračun po dolžini cevi.</t>
  </si>
  <si>
    <t>2</t>
  </si>
  <si>
    <t>A1</t>
  </si>
  <si>
    <t>POPIS PLINOVOD M6 STROJNI</t>
  </si>
  <si>
    <t>PLINOVOD M6 DN400</t>
  </si>
  <si>
    <t>SKUPAJ PLINOVOD M6 DN400</t>
  </si>
  <si>
    <t>PLINOVOD M6 DN150</t>
  </si>
  <si>
    <t>SKUPAJ PLINOVOD M6 DN150</t>
  </si>
  <si>
    <t>POPIS PLINOVOD M6 GRADBENI</t>
  </si>
  <si>
    <t>SKUPAJ PLINOVOD M6 STROJNI</t>
  </si>
  <si>
    <t>Investitor bo zagotovil delovne površine znotraj delovnega pasu. Na odsekih, kjer to ne bo mogoče zaradi objektivnih vzrokov (bližina objektov, konfiguracija terena, nepridobljena soglasja ipd.) se gradnja prilagodi dejanskim razmeram na terenu.</t>
  </si>
  <si>
    <t>Stroške za vse ostale površine, ki jih bo izvajalec potreboval za gradnjo in za organizacijo gradbišča, mora izvajalec upoštevati v skupni ponudbeni ceni.</t>
  </si>
  <si>
    <t>Izvajalec bo zagotovil postavitev objekta s poslovnim prostorom, vključno z opremo za dve delovni mesti in za skupne operativne sestanke velikosti približno 20 m2 za potrebe investitorja, s tekočim vzdrževanjem in čiščenjem.</t>
  </si>
  <si>
    <t>Izvajalec je dolžan izvesti vsa dela kvalitetno, v skladu s predpisi, projektom, tehničnimi pogoji za gradnjo plinovodov, Internimi smernicami Plinovodi d.o.o. in v skladu z dobro gradbeno prakso.</t>
  </si>
  <si>
    <t>Za naslednja dela, če se eventuelno pojavijo pri izvajanju del, se ne bodo priznali posebni stroški in jih je potrebno vkalkulirati v enotne cene:</t>
  </si>
  <si>
    <t>- delo v kampadah zaradi oteženih geoloških razmer,</t>
  </si>
  <si>
    <t>- vzdrževanje jarka do položitve cevovoda in delovnega pasu, dokler je ta potreben za izvedbo del,</t>
  </si>
  <si>
    <t>- delo v nagnjenem terenu (prečni naklon, vzdolžni naklon),</t>
  </si>
  <si>
    <t>- stroške zaradi oteženega izkopa v mokrem terenu, izkopov v vodi, prekopov vodotokov itd.,</t>
  </si>
  <si>
    <t>G1</t>
  </si>
  <si>
    <t>- začasni odvoz, deponiranje in ponovni dovoz izkopanega materiala znotraj območja delovnega pasu na mestih, kjer ne bo možno odlaganje ob plinovodnem jarku.</t>
  </si>
  <si>
    <t>TERENSKE GEODETSKE MERITVE</t>
  </si>
  <si>
    <t>Geodetska dela na trasi v času gradnje</t>
  </si>
  <si>
    <t>m1</t>
  </si>
  <si>
    <t>Postavka zajema: trasa plinovoda z vsemi podzemnimi in nadzemnimi objekti ter spremljajočo obstoječo in predvideno infrastrukturo.</t>
  </si>
  <si>
    <t>Posnetek vrha plinovodne cevi in kote terena nad njo, izolacije cevi (velja za celotno traso, tudi za vodotoke in območja podvrtavanj), kategorije zemljine, kakršnihkoli izvedenih zaščit plinovoda.</t>
  </si>
  <si>
    <t>Posnetek varov plinovodne cevi z označitvijo v skladu z označbami varov iz varilne knjige. Izvajanje kontrole usklajenosti varilne knjige in geodetskega posnetka za potrebe izdelave vzdolžnega profila. Izvajalec skladno z dinamiko napredovanja del izstavlja parcialna poročila, ki jih prevzame in potrdi geodetski nadzor. 
Posnetek jaškov kabelske kanalizacije ter kabelske kanalizacije, kjer le-ta poteka izven plinovodnega jarka.</t>
  </si>
  <si>
    <t>Posnetek obstoječih in prestavljenih komunalnih vodov na trasi plinovoda in izvedenih zaščit.
Posnetek kamnitih oblog v vodotokih in jarkih, drenažnih cevi in jarkov.
Izdelava pisanega vzdolžnega profila plinovoda. Izdelava geodetskega načrta novega stanja.
Vse aktivnosti za postavitev signalizacije na plinovodu (zračne oznake, opozorilne tablice).</t>
  </si>
  <si>
    <t>Evidentiranje infrastrukture in objektov za potrebe vpisa v uradne evidence (elaborat za vpis v kataster GJI).
Ostala geodetska dela in storitve, ki jih narekujejo tehnični pogoji gradnje (npr. pomoč monterjem pri izvedbi vertikalnih/horizontalnih krivin ipd.).</t>
  </si>
  <si>
    <t>Zakoličenje obstoječe podzemne gospodarske javne infrastrukture</t>
  </si>
  <si>
    <t>Zakoličenje obstoječe podzemne gospodarske javne infrasreukture ob prisotnosti upravljavca. Vodi GJI, ki so prikazani na načrtih, služijo samo kot orientacija npr.: elektrika, vodovod, TK, kabelska televizija, plinovod itd. ). Količina je ocenjena</t>
  </si>
  <si>
    <t>Kontrola globine obstoječega plinovoda</t>
  </si>
  <si>
    <t>Kontrola globine obstoječega plinovoda s sondažnimi ROČNIMI odkopi predvidoma globine 1,20 m. Vsa izvedba po navodilih in pod kontrolo nadzornika. Obračun po kosu odkopa.</t>
  </si>
  <si>
    <t>PRIPRAVA DELOVNEGA PASU</t>
  </si>
  <si>
    <t>Opomba:
Gradbeni izvajalec se mora že v fazi pogajanja dogovoriti z montažerjem plinovoda:
- o kvaliteti transportnih poti po delovnem pasu, ki jih mora pripraviti gradbeni izvajalec,
- o odsekih, kjer bo zožan delovni pas oziroma kjer bo montažer čelno polagal cevi ali varil cevi v jarku,
- o odsekih, kjer bo razširjen delovni pas oziroma kjer bo montažer polagal cevi v strmem terenu.</t>
  </si>
  <si>
    <t>Priprava delovnega pasu na območju gozdov</t>
  </si>
  <si>
    <t xml:space="preserve">Priprava delovnega pasu na območju gozdov in površin poraslih z grmovjem za prehod mehanizacije z odstranitvijo dreves, grmovja in štorov ter morebitnega širokega izkopa v zemljini III. in IV. ktg, s prečno in vzdolžno izravnavo ter planiranjem terena. Panji se odrežejo čim nižje in pustijo v zemlji za preprečitev erozije, odstranijo se le v območju jarka oziroma tam, kjer to pogojujejo pogoji gradnje.
Rodovitno prst ločiti od ostalega izkopa za ponovno uporabo in vzpostavitev zemeljskih mas v prvotno stanje po končanju montažerskih del, če nadzornik ne odloči drugače itd.
Uporaben les je potrebno razrezati in zložiti ob delovnem pasu; neuporaben les, vejevje, grmovje in štore je potrebno odstraniti z delovnega pasu in odpeljati na stalno deponijo, ki jo priskrbi izvajalec, skladno z zakonodajo. Odkazilo dreves pred posekom izvede pristojni revirni gozdar!
Obračun po m1 trase, velja za celotno širino delovnega pasu.                                                     </t>
  </si>
  <si>
    <t>Priprava delovnega pasu na območju obdelovalnih in neobdelovalnih površin</t>
  </si>
  <si>
    <t>Priprava delovnega pasu na območju obdelovalnih in neobdelovalnih površin za prehod mehanizacije (travnikih, poljih, pašnikih in drugih obdelanih in neobdelanih površinah) s čiščenjem nizkega rastlinstva, posekom in spravilom posameznih dreves, kot je to opisano v postavki II.1; planiranje terena, morebiten široki izkop v zemljini III. in IV. ktg, s prečno izravnavo.
Obračun po m1 trase, velja za celotno širino delovnega pasu.</t>
  </si>
  <si>
    <t>m3</t>
  </si>
  <si>
    <t>Količina izkopa se določi s pomočjo geodetskega posnetka terena pred izkopom in po izkopu.</t>
  </si>
  <si>
    <t>Rušenje prostostoječih in podpornih kraških suhih zidov</t>
  </si>
  <si>
    <t>Rušenje prostostoječih in podpornih kraških suhih zidov z odbiranjem, razvrščanjem in odlaganjem kamenja za ponovno vgradnjo. Vključno z deponiranjem kamenja za kasnejšo vgradnjo.</t>
  </si>
  <si>
    <t>Saniranje kraških pojavov s pustim betonom</t>
  </si>
  <si>
    <t>Saniranje kraških pojavov s pustim betonom v primeru daljših predelov s predvidenim plitvim slojem gline in grušča. Pod plinovodno cevjo se odstrani material do trdne podlage in nadomesti (zapolni) s pustim betonom. Obračun po m3 vgrajenega materiala in dejanskih razmer ob sami gradnji.</t>
  </si>
  <si>
    <t>Saniranje kraških pojavov z drenažnim betonom</t>
  </si>
  <si>
    <t>Saniranje kraških pojavov z drenažnim betonom v primeru pojava kavern. Obračun po m3 vgrajenega materiala in dejanskih razmer ob sami gradnji.</t>
  </si>
  <si>
    <t>Saniranje kraških pojavov s kamnom v betonu</t>
  </si>
  <si>
    <t>Saniranje kraških pojavov s kamnom v betonu v primeru pojava večjih jamskih votlin. Obračun po m3 vgrajenega materiala in dejanskih razmer ob sami gradnji.</t>
  </si>
  <si>
    <t>Odstranitev in ponovna postavitev prepusta.</t>
  </si>
  <si>
    <t>IZKOP IN ZASIP JARKA</t>
  </si>
  <si>
    <t>Površinski izkop rodovitne prsti  na obdelovalnih površinah</t>
  </si>
  <si>
    <t>Površinski izkop rodovitne prsti  na obdelovalnih površinah (travniki, njive) v širini približno 16,0 m predvidoma v povprečni debelini 20 cm, z odrivom največ do roba delovnega pasu. Na območju kamninske podlage je lahko debelina rodovitne prsti manjša-do 10 cm, na območju obdelovalnih površin pa večja-do 30 cm. Večja ali manjša debelina rodovitne prsti se odstrani po naročilu nadzornika, z vpisom v gradbeni dnevnik.</t>
  </si>
  <si>
    <t>OPOMBA: Na lokacijah začasnega nasipa za zaščito proti valečemu kamenju v času gradnje se rodovitna prst vgradi v nasip.</t>
  </si>
  <si>
    <t>Površinski izkop rodovitne prsti  na neobdelovalnih površinah</t>
  </si>
  <si>
    <t>Površinski izkop rodovitne prsti  na neobdelovalnih površinah (gozd) v širini približno 16,0 m predvidoma v povprečni debelini 15 cm, z odrivom največ do roba delovnega pasu. Na območju kamninske podlage je lahko debelina rodovitne prsti manjša-do 10 cm. Večja ali manjša debelina rodovitne prsti se odstrani po naročilu nadzornika, z vpisom v gradbeni dnevnik.</t>
  </si>
  <si>
    <t>Doplačilo za uporabo geotekstila</t>
  </si>
  <si>
    <t>Doplačilo za uporabo geotekstila širine 4 m predvidoma teže 200 g/m2 za ločevanje rodovitne zemlje od preostalega izkopa vzdolž plinovodnega jarka. Obračun po dolžini položenega geotekstila. Izvedba po naročilu nadzornika z vpisom v gradbeni dnevnik.</t>
  </si>
  <si>
    <t>Izkop jarka za cevovod z odmetom na stran</t>
  </si>
  <si>
    <t>Izkop jarka za cevovod z odmetom na stran v globini in širini, ki jo predvideva načrt. Dno jarka je potrebno izravnati, odstraniti kamenje in druge predmete, ki bi lahko poškodovali izolacijo cevi. 
Vsa dela za vzdrževanje jarka do položitve cevovoda, vključno z razpiranjem na mestih varilnih jam, je potrebno vkalkulirati v ceno izkopa.
Izkop izvajati strojno ali ročno. Stroške zaradi prečnega nagiba terena, podolžnega nagiba terena, zadrževanje materiala na mestu izkopa in zaščito proti valečemu kamenju je potrebno vkalkulirati v enotno ceno izkopa.</t>
  </si>
  <si>
    <t>V količini za izkope so zajete tudi razširitve in poglobitve jarka na mestih varjenja cevi, kakor tudi vse ostale potrebne razširitve in poglobitve na trasi plinovoda. Zemeljska dela se obračunavajo v raščenem oziroma utrjenem stanju. 
Izvajalec predlaga tehnologijo gradnje v potrditev naročniku.</t>
  </si>
  <si>
    <t>Izkop v II. ktg.</t>
  </si>
  <si>
    <t>Izkop v III. ktg.</t>
  </si>
  <si>
    <t>Izkop v IV. ktg.</t>
  </si>
  <si>
    <t>Izkop v V. ktg.</t>
  </si>
  <si>
    <t>Ročni odkop vodov GJI</t>
  </si>
  <si>
    <t xml:space="preserve">Ročni odkop vodov GJI v zemljišču III. - IV. ktg.  z odmetom izkopanega materiala na rob izkopa. Pri izkopu je potrebno paziti da ne bi prišlo do poškodb vodov GJI. Obvezna je prisotnost upravljalca komunalnega voda. </t>
  </si>
  <si>
    <t>Za ročni izkop se šteje izkop v razdalji 0,5 m od komunalnega voda, če nadzornik ne določi drugače.</t>
  </si>
  <si>
    <t>Dobava in nasipanje drobljenca granulacije 0/4 mm</t>
  </si>
  <si>
    <t>OPOMBA: posteljica v deb. 0,1 m1 iz peska granulacije 0/4 mm se izdela v celotni širini jarka na celotnem odseku plinovoda.</t>
  </si>
  <si>
    <t>Zasip jarka z izkopanim materialom</t>
  </si>
  <si>
    <t>Zasip jarka nad obsipom s prebranim izkopanim materialom takoj po položitvi cevovoda v prisotnosti nadzornika.  
Zasip je potrebno izvajati pazljivo, da ne bi prišlo do poškodb izolacije ali cevi.</t>
  </si>
  <si>
    <t>Zasipanje izvajati v slojih po 30 cm z vmesnim utrjevanjem do naravne zbitosti.
V zasip 50 cm nad temenom cevi je potrebno položiti opozorilni trak, ki ga dobavi dobavitelj opreme. Odvečni material se razplanira v območju delovnega pasu.</t>
  </si>
  <si>
    <t>Ročni zasip vodov GJI</t>
  </si>
  <si>
    <t>Ročni zasip vodov GJI z drobljencem granulacije 0/4 na mestih križanj z obstoječimi vodi GJI. 
Pri zasipanju je potrebno paziti, da ne pride do poškodb vodov GJI. Pred pričetkom zasipa mora upravljavec pregledati pravilnost izvedbe z vpisom v gradbeni dnevnik. Količina je ocenjena.</t>
  </si>
  <si>
    <t>Dobava in polaganje opozorilnega traku</t>
  </si>
  <si>
    <t>Dobava in polaganje opozorilnega traku z napisom "POZOR PLINOVOD" nad cevjo.</t>
  </si>
  <si>
    <t>Ravnanje z viški izkopa</t>
  </si>
  <si>
    <t>Odstranitev viška izkopa , odvoz in deponiranje, skladno z zakonodajo, ki ureja ravnanje z gradbenimi odpadki. 
Količina je ocenjena! Obračun glede na količino, ki izhaja iz evidenčnih listov.</t>
  </si>
  <si>
    <t>Izdelava drenaže</t>
  </si>
  <si>
    <t>Komplet izdelava drenaže: PVC drenažna cev DN160 (npr. Todren DK ali enakovredno), izdelava drenažnega obsipa 4/8 (približno 0,2 m3/m1) v celotni širini jarka in 20 cm nad cevjo, ovitje z ločilnim geotekstilom najmanjše natezne trdnosti 14/14 kN/m ca. 2,2 m2/m, preklop najmanj 30 cm. Globina drenažnega jarka je namanj 1,5 m, izkop približno 1,35 m3/m1 v zemljini III. ktg., vključno z dobavo in vgradnjo vseh materialov, izkopom in zasipom drenažnega jarka. Obračun po dejanskih količinah.</t>
  </si>
  <si>
    <t>Drenažni izpust</t>
  </si>
  <si>
    <t>Komplet izvedba drenažnega izpusta (izlivna cev z žabjim poklopcem) iz PVC cevi DN160 z dobavo, priključki in spojnim materialom ter obbetoniranjem. Kamnita obloga iz kamnov d20-d30, položenih v zemeljsko vlažni beton C16/20, predvidoma 2 m2/izpust.</t>
  </si>
  <si>
    <t>IV.</t>
  </si>
  <si>
    <t>ZAŠČITE</t>
  </si>
  <si>
    <t>OPOMBA:</t>
  </si>
  <si>
    <t>Zaščite obstoječih komunalnih vodov izdelati v soglasju in po navodilih upravljavcev komunalnih vodov.</t>
  </si>
  <si>
    <t>Križanje podzemnih cevovodov</t>
  </si>
  <si>
    <t>Križanje podzemnih  cevovodov  (kanalizacija, elektrika, TK itd.) na opisani način oziroma po dogovoru z upravljavcem cevovoda:
- cevovod naj bo spodkopan na čim krajšem odseku (do 1,5 m)
- jarek je potrebno zasuti z nosilnim gramoznim materialom z valjanjem brez vibracij v slojih po 10 cm. Posedki morajo biti preprečeni stoodstotno.
Opisan način zaščite se izvede, kjer plinovod poteka pod obstoječim cevovodom.</t>
  </si>
  <si>
    <t xml:space="preserve">Zaščita  podzemnih  cevovodov </t>
  </si>
  <si>
    <t>Zaščita obstoječih podzemnih cevovodov (vodovod, kanalizacija, elektrika, TK itd.) z zaščitno PVC cevjo. Med cevema se vgradijo drsni FP obroči (4 kos), zaščitna cev se po dolžini prereže in po montaži zveže npr. s plastičnimi trakovi. Konce zaščitne cevi se zapolni z npr. purpenom. Premer zaščitne cevi odvisen od premera obstoječega voda (oz. po naročilu nadzornika ali upravljavca voda) na dolžini 3 m od osi plinovoda, z dobavo in vgradnjo cevi, dodatnega zaščitnega obsipa 0/4 mm (poraba približno 1 m3), opozorilnega traku "Pozor ..." in ostalega potrebnega materiala za izvedbo. Izvedba po naročilu nadzornika. Obračun po dolžini cevi.</t>
  </si>
  <si>
    <t>Zaščita obstoječega prenosnega plinovoda</t>
  </si>
  <si>
    <t>Zaščita obstoječega plinovoda na mestih križanja s transportno potjo in na morebitnih drugih mestih po naročilu nadzornika ter odstranitev po končani gradnji.
Zaščita v sestavi: izravnava terena, nasip tampona v deb. 10 cm (približno 0,40 m3/m), jeklene zaščitne plošče deb. 30 mm ali AB plošče debeline 15 cm in tamponsko nasutje min. deb. 0,30 m1 (približno 1,0 m3/m).
Obračun po dolžini zaščitenega podzemnega voda z vpisom v gradbeni dnevnik.</t>
  </si>
  <si>
    <t>Obtežitev plinovodne cevi</t>
  </si>
  <si>
    <t>Obtežitev plinovodne cevi z betonskimi utežmi (jahači) na območju prečkanja jarkov globine &gt;1m in &lt;1m, poplavnih področjih, področjih visoke podtalnice ali močvirnatih območjih na celotni dolžini prečkanja (v rastru a=10 m), vključno z mehansko zaščito pod jahači (geotekstil).</t>
  </si>
  <si>
    <t>Opozorilne AB plošče</t>
  </si>
  <si>
    <t>Komplet dobava in vgradnja opozorilnih armiranobetonskih plošč velikosti 1,60x0,50x0,15m iz betona C25/30 in armaturo ca. 27 kg/ploščo. Plošče so položene prečno na plinovodno cev. Obračun po dolžini zaščitenega plinovoda.</t>
  </si>
  <si>
    <t>Sidranje plinovoda z vrečami, pesek</t>
  </si>
  <si>
    <t>t</t>
  </si>
  <si>
    <t>Sidranje plinovoda z vrečami 0,2x0,4x0,8m (plastičnimi, tkanimi), napolnjenimi s peskom granulacije 0/16 mm. Na mestu sidranja se jarek razširi za 15 cm obojestransko. Masa napolnjenih vreč je približno 50 kg. Vključno z dobavo vseh materialov, prevozi po gradbišču, polnjenjem vreč in vgradnjo. Obračun po masi vgrajenega peska.</t>
  </si>
  <si>
    <t>Izdelava vodonepropustnega sidrišča</t>
  </si>
  <si>
    <t>Vključno z dobavo potrebnega materiala za izvedbo in vgradnjo po priloženih detajlih. Obračun po dejanski izvedbi z vpisom v gradbeni dnevnik.</t>
  </si>
  <si>
    <t>bentonitna folija, poraba ca 8m2/sidrišče</t>
  </si>
  <si>
    <t>drenažni obsip 8/16, poraba ca 0,75 m3/sidrišče</t>
  </si>
  <si>
    <t>kamnita peta iz lomljenca d20, poraba ca 0,15 m3/sidrišče</t>
  </si>
  <si>
    <t>ločilni geotekstil najmanjše natezne trdnosti 14/14 kN/m, poraba ca 8m2/sidrišče</t>
  </si>
  <si>
    <t>V.</t>
  </si>
  <si>
    <t>VI.</t>
  </si>
  <si>
    <t>UREDITEV DELOVNEGA PASU (GRADBIŠČA)</t>
  </si>
  <si>
    <t>Območje gradbišča in delovnega pasu plinovoda mora izvajalec po končanju montažerskih del v celoti sanirati in kultivirati z upoštevanjem navodil nadzornika. Po končani gradnji je treba relief terena vzpostaviti v prvotno stanje (zasipanje jam, odstranitev kupov jalovine itd.)</t>
  </si>
  <si>
    <t>Razgrnitev rodovitne prsti na obdelovalnih površinah</t>
  </si>
  <si>
    <t>Razgrnitev rodovitne prsti na obdelovalnih površinah (njive, travniki,..) s transportom z gradbiščne deponije znotraj delovnega pasu, razstiranjem v debelini 20 cm, finim planiranjem, ročnim pobiranjem kamenja (cleanup) z odvozom na deponijo. Velja za celotno širino delovnega pasu. Izmera v raščenem stanju. 
Večja ali manjša debelina rodovitne prsti se razgrne po naročilu nadzornika, z vpisom v gradbeni dnevnik.</t>
  </si>
  <si>
    <t>Razgrnitev rodovitne prsti s transportom na neobdelovalnih površinah</t>
  </si>
  <si>
    <t>Razgrnitev rodovitne prsti na neobdelovalnih površinah (gozd) s transportom z gradbiščne deponije znotraj delovnega pasu, razstiranjem v debelini 15 cm. Velja za celotno širino delovnega pasu. Izmera v raščenem stanju. 
Večja ali manjša debelina rodovitne prsti se razgrne po naročilu nadzornika, z vpisom v gradbeni dnevnik.</t>
  </si>
  <si>
    <t>Količina je ocenjena.</t>
  </si>
  <si>
    <t>Fino planiranje</t>
  </si>
  <si>
    <t>Fino planiranje zemljine (cleanup), s strojnim in ročnim pobiranjem kamenja z odvozom na deponijo. Velja za celotno širino delovnega pasu. Izmera po dolžini očiščene trase v celotni širini delovnega pasu. Odseke določi gradbeni nadzor z vpisom v gradbeni dnevnik.</t>
  </si>
  <si>
    <t>Zaščita proti površinski eroziji-mreže iz kokosovih vlaken (izvedba samo po naročilu gradbenega in/ali geološkega nadzora)</t>
  </si>
  <si>
    <t xml:space="preserve">Komplet zaščita proti površinski eroziji v celotni širini prizadetega območja oziroma najmanj 4 m z mrežami iz kokosovih vlaken, vključno z dobavo in vgradnjo mrež ter pritrdilnega materiala, vključno z izdelavo prečnih plitvih jarkov v medsebojni razdalji 25 m ter peščenim posipom prečnega jarka granulacije 0/32 debeline 5 cm. </t>
  </si>
  <si>
    <t>Količina je ocenjena. Obračun po dejanskih vgrajenih količinah.</t>
  </si>
  <si>
    <t>Sejanje trave</t>
  </si>
  <si>
    <t>Sejanje travne mešanice na travnikih, gozdu, sadovnjakih, z dobavo semena, zakrivanjem semena. Velja za celotno širino delovnega pasu. Izmera po dolžini očiščene trase v celotni širini delovnega pasu.</t>
  </si>
  <si>
    <t>Začasna odstranitev obstoječe ograje</t>
  </si>
  <si>
    <t xml:space="preserve">Z odvozom na urejeno deponijo v območju delovnega pasu in ponovna postavitev iz obstoječega materiala po končanju del-vzpostavitev v prvotno stanje. </t>
  </si>
  <si>
    <t>Količina je ocenjena. Obračun po m1.</t>
  </si>
  <si>
    <t>Začasna odstranitev obstoječega električnega pastirja</t>
  </si>
  <si>
    <t>Zasaditev gozdnega roba z drevjem</t>
  </si>
  <si>
    <t>Nabava in dovoz gozdarskih sadik, izkop jame velikosti 30 x 30 x 40 cm, sajenje, zaščita sadike za 2 do 3 leta.</t>
  </si>
  <si>
    <t>Pred izvedbo je obvezna uskladitev in potrditev Zavoda za gozdove!</t>
  </si>
  <si>
    <t>Zasaditev gozdnega roba z grmovnicami</t>
  </si>
  <si>
    <t>Obnova prostostoječih in podpornih kraških suhih zidov</t>
  </si>
  <si>
    <t>Obnova prostostoječih in podpornih kraških suhih zidov. Obnova se izvede na lokacijah kjer so bili zidi zaradi gradnje odstranjeni ali dodatno poškodovani . Obnovo izvajati skladno z navodili zavoda za varstvo kulturne dediščine in priročnikom kraške suhozidne gradnje.</t>
  </si>
  <si>
    <t>VII.</t>
  </si>
  <si>
    <t>RAZNA DELA</t>
  </si>
  <si>
    <t>Evidentiranje mejnikov</t>
  </si>
  <si>
    <t>Evidentiranje mejnikov znotraj delovnega pasu in izvedba zavarovanja za ponovno vzpostavitev mejnikov, vključno z odstranitvijo, začasnim deponiranjem in ponovno vzpostavitvijo mejnikov. Količina je ocenjena glede na znane atributne podatke ZK točk.</t>
  </si>
  <si>
    <t xml:space="preserve">Mehanska zaščita obstoječe stabilizirane geodetske točke na betonskem podstavku v času gradnje, vključno z vsemi potrebnimi meritvami in dokumentacijo po končani gradnji. </t>
  </si>
  <si>
    <t xml:space="preserve">Postavitev stabilizirane geodetske točke za potrebe monitoringa na betonskem podstavku, vključno z vsemi potrebnimi meritvami in dokumentacijo po končani gradnji. </t>
  </si>
  <si>
    <t>Postavitev stebrička OT</t>
  </si>
  <si>
    <t>Komplet postavitev stebrička OT, vključno z izkopom in zasipom, dobavo in vgradnjo betona C16/20 za temelj ter dobavo in vgradnjo vroče cinkanega stebrička 2,5" dolžine 270cm. Izdelati po detajlu.
Dobava in montaža tablice s pritrdilnim materialom je zajeta v popisu načrta strojnih inštalacij in strojne opreme.</t>
  </si>
  <si>
    <t>Postavitev stebrička ZM</t>
  </si>
  <si>
    <t>Komplet postavitev stebrička ZM, vključno z izkopom in zasipom, dobavo in vgradnjo betona C16/20 za temelj ter dobavo in vgradnjo vroče cinkanega stebrička 3" dolžine 270cm. Izdelati po detajlu.
Dobava in montaža markerja s pritrdilnim materialom je zajeta v popisu načrta strojnih inštalacij in strojne opreme.</t>
  </si>
  <si>
    <t>Prestavitev ozemljitvenega kraka</t>
  </si>
  <si>
    <t>Naravovarstveni nadzor</t>
  </si>
  <si>
    <t>ura</t>
  </si>
  <si>
    <t>Angažiranje in stroški naravovarstvenega nadzora, Zavod Republike Slovenije za varstvo narave. Velja za celotno območje trase.</t>
  </si>
  <si>
    <t>Monitoring stanja gradbišča v času gradnje</t>
  </si>
  <si>
    <t>ur</t>
  </si>
  <si>
    <t>Monitoring stanja gradbišča v času gradnje se izvaja glede ustreznega ravnanja s humusom na najboljših kmetijskih zemljiščih, določanja velikosti in kakovosti poseka vegetacije, čim manjšo porabo prostora za gradnjo,nad takojšnjo renaturacijo okrnjenih površin po zaključku gradbenih del, nad hrupom in geološko-geomehanski monitoring.</t>
  </si>
  <si>
    <t>Odstranitev in ponovna postavitev ograjenih njiv/vrtov/sadovnjakov.</t>
  </si>
  <si>
    <t xml:space="preserve">RAZNA DELA </t>
  </si>
  <si>
    <t>G2</t>
  </si>
  <si>
    <r>
      <t xml:space="preserve">Priprava delovnega pasu na območju gozdov in površin poraslih z grmovjem za prehod mehanizacije z odstranitvijo dreves, grmovja in štorov ter morebitnega širokega izkopa v zemljini III. in IV. ktg, s prečno in vzdolžno izravnavo ter planiranjem terena. Panji se odrežejo čim nižje in pustijo v zemlji za preprečitev erozije, odstranijo se le v območju jarka oziroma tam, kjer to pogojujejo pogoji gradnje.
Rodovitno prst ločiti od ostalega izkopa za ponovno uporabo in vzpostavitev zemeljskih mas v prvotno stanje po končanju montažerskih del, če nadzornik ne odloči drugače itd.
Uporaben les je potrebno razrezati in zložiti ob delovnem pasu; neuporaben les, vejevje, grmovje in štore je potrebno odstraniti z delovnega pasu in odpeljati na stalno deponijo, ki jo priskrbi izvajalec, skladno z zakonodajo. </t>
    </r>
    <r>
      <rPr>
        <b/>
        <sz val="9"/>
        <rFont val="Arial"/>
        <family val="2"/>
        <charset val="238"/>
      </rPr>
      <t>Odkazilo dreves pred posekom izvede pristojni revirni gozdar!</t>
    </r>
    <r>
      <rPr>
        <sz val="9"/>
        <rFont val="Arial"/>
        <family val="2"/>
        <charset val="238"/>
      </rPr>
      <t xml:space="preserve">
Obračun po m1 trase, velja za celotno širino delovnega pasu.                                                     </t>
    </r>
  </si>
  <si>
    <t>Rušenje in ponovna gradnja betonskega zidu</t>
  </si>
  <si>
    <t>Rušenje in po končanju del ponovna gradnja betonskega zidu, iste kvalitete in izgleda kot pred gradnjo,  v prerez od 0,16 do 0,30 m3/m2, vključno z vsemi pomožnimi deli in prenosi do mesta vgraditve.</t>
  </si>
  <si>
    <t>Površinski izkop rodovitne prsti  na obdelovalnih površinah (travniki, njive) v širini približno 12,0 m predvidoma v povprečni debelini 20 cm, z odrivom največ do roba delovnega pasu. Na območju kamninske podlage je lahko debelina rodovitne prsti manjša-do 10 cm, na območju obdelovalnih površin pa večja-do 30 cm. Večja ali manjša debelina rodovitne prsti se odstrani po naročilu nadzornika, z vpisom v gradbeni dnevnik.</t>
  </si>
  <si>
    <t>Površinski izkop rodovitne prsti  na neobdelovalnih površinah (gozd) v širini približno 12,0 m predvidoma v povprečni debelini 15 cm, z odrivom največ do roba delovnega pasu. Na območju kamninske podlage je lahko debelina rodovitne prsti manjša-do 10 cm. Večja ali manjša debelina rodovitne prsti se odstrani po naročilu nadzornika, z vpisom v gradbeni dnevnik.</t>
  </si>
  <si>
    <r>
      <t xml:space="preserve">Križanje podzemnih  cevovodov  (kanalizacija, elektrika, TK itd.) na opisani način oziroma po dogovoru z upravljavcem cevovoda:
- cevovod naj bo spodkopan na čim krajšem odseku (do 1,5 m)
- jarek je potrebno zasuti z nosilnim gramoznim materialom z valjanjem brez vibracij v slojih po 10 cm. Posedki morajo biti preprečeni stoodstotno.
Opisan način zaščite se izvede, kjer </t>
    </r>
    <r>
      <rPr>
        <u/>
        <sz val="9"/>
        <rFont val="Arial"/>
        <family val="2"/>
        <charset val="238"/>
      </rPr>
      <t>plinovod poteka pod obstoječim cevovodom</t>
    </r>
    <r>
      <rPr>
        <sz val="9"/>
        <rFont val="Arial"/>
        <family val="2"/>
        <charset val="238"/>
      </rPr>
      <t>.</t>
    </r>
  </si>
  <si>
    <t>Razgrnitev rodovitne prsti s na obdelovalnih površinah</t>
  </si>
  <si>
    <t>Prestavitev vodovodnega jaška</t>
  </si>
  <si>
    <t>Komplet izdelava vodovodnega jaška: dobava in vgradnja BC100, betonskega pokrova z vgrajenim okroglim LTŽ pokrovom DN600 (nosilnost 250kN, povozne površine 400kN) z zaklepom in tesnjenjem, v Fe okvirju z oznako "Vodovod", izdelava temeljne plošče z drenažo na dnu, izdelava uvodov v betonsko cev ter tesnjenjem, vključno z izkopi, zasipi, montažo in dobavo vodovodnih cevi, fazonskih kosov, armatur, spojk ter montažnimi deli.</t>
  </si>
  <si>
    <t>G3</t>
  </si>
  <si>
    <t>VODOTOKI</t>
  </si>
  <si>
    <t>PREČKANJA VODOTOKOV</t>
  </si>
  <si>
    <t>V1 PODOVŠAK</t>
  </si>
  <si>
    <t>Začasna zacevitev vodotoka</t>
  </si>
  <si>
    <t xml:space="preserve">Začasna zacevitev vodotoka, vključno s strojnimi deli, dobavo vsega potrebnega materiala, izdelavo zapornega nasipa vzvodno od prečkanja, vgradnja cevi za pretok vode (premer cevi mora biti primeren trenutnemu pretoku vode) ter povrnitev v prvotno stanje po končanju del. Izvesti po naročilu nadzornika.
</t>
  </si>
  <si>
    <t>Izkop jarka za cevovod</t>
  </si>
  <si>
    <t xml:space="preserve">Komplet izkop jarka za cevovod v strugi in na brežinah
vodotoka z odmetom maksimalno do roba delovnega pasu ali odvozom na deponijo znotraj delovnega pasu, v širini in globini, ki jo predvideva načrt. Dno je potrebno izravnati in očistiti zrn večjega premera. Zemeljska dela se obračunavajo v raščenem oziroma utrjenem stanju.Vsa dela za vzdrževanje jarka do položitve cevovoda, vključno z razpiranjem, je potrebno vkalkulirati v ceno izkopa. Obračun po dejanskih količinah.
</t>
  </si>
  <si>
    <t>Zasip jarka</t>
  </si>
  <si>
    <t>Zasip jarka v vodotoku z izbranim materialom od izkopa takoj po položitvi cevovoda v prisotnosti nadzornika. Zasip je potrebno utrditi do naravne zbitosti.</t>
  </si>
  <si>
    <t>Zavarovanje dna</t>
  </si>
  <si>
    <t>Zavarovanje dna vzvodno in nizvodno s strojno zloženim zaklinjenim lomljencem d40 do d60, vključno z izkopom in pripravo podlage, slojem droblj enca 0/32 mm. Obračun po m3 vgrajenega materiala. Količina je ocenjena.</t>
  </si>
  <si>
    <t>Zavarovanje brežin</t>
  </si>
  <si>
    <t xml:space="preserve">Zavarovanje brežine vzvodno in nizvodno s strojno zloženim zaklinjenim lomljencem d40 do d60 vključno z ločilnim geotekstilom najmanjše natezne trdnosti 14/14 kN/m. Peta brežine izdelana iz
zaklinjenega lomljenca do d60 in se nasloni na zaščitni sloj v jarku. </t>
  </si>
  <si>
    <t>Vključno z izkopom in pripravo podlage, slojem drobljenca 0/32 mm. Obračun po m3 vgrajenega materiala. Količina je ocenjena.</t>
  </si>
  <si>
    <t>zaklinjen lomljenec d40 do d60</t>
  </si>
  <si>
    <t>ločilni geotekstil</t>
  </si>
  <si>
    <t>Tlakovanje poti, kolovoza</t>
  </si>
  <si>
    <t>Tlakovanje poti na desni brežini v območju prečkanja plinovoda v širini 5 m levo in desno od plinovoda. Tlakovanje z zaklinjenem lomljencem v betonu d40 v debelini 40 cm. Vključno z ločilnim geotekstilom najmanjše natezne trdnosti 14/14 kN/m.</t>
  </si>
  <si>
    <t>Vključno z dobavo in vgradnjo. Obračun po površini izvedenega tlakovanja. Količina je ocenjena.</t>
  </si>
  <si>
    <t>zaklinjen lomljenec d40 v betonu</t>
  </si>
  <si>
    <t>Izdelava stabilizacijskega krilnega praga-vzvodno 1</t>
  </si>
  <si>
    <t>Izdelava stabilizacijskega krilnega praga s strojno zloženim zaklinjenim lomljencem v betonu do d60, fuge so globoko stične. Vključno z izkopom, pripravo gradbene jame, ter zasutjem preostalega izkopanega materiala. Obračun po m3 vgrajenega materiala.</t>
  </si>
  <si>
    <t>Izdelava stabilizacijskega krilnega praga-nizvodno</t>
  </si>
  <si>
    <t>Izdelava stabilizacijskega krilnega praga s strojno zloženim zaklinjenim lomljencem v betonu do d60, fuge so globoko stične. Vključno z izkopom, pripravo gradbene jame ter zasutjem preostalega izkopanega materiala. Obračun po m3 vgrajenega materiala.</t>
  </si>
  <si>
    <t>Odstranitev viška izkopa , odvoz in deponiranje, skladno z zakonodajo. Količina je ocenjena! Obračun glede na količino, ki izhaja iz evidenčnih listov.</t>
  </si>
  <si>
    <t>Izlov rib</t>
  </si>
  <si>
    <t>Izlov rib na območju polaganja plinovoda v vodotok, ki ga izvaja pristojna ribiška družina.</t>
  </si>
  <si>
    <t>V2 ŠUMLJAK</t>
  </si>
  <si>
    <t>Izdelava posteljice z vrečami-suha cementna mešanica</t>
  </si>
  <si>
    <t xml:space="preserve">Izdelava posteljice z vrečami (tkane, polipropilenske) na delu obbetonirane cevi, napolnjenimi s suho cementno mešanico (pesek granulacije 0/8 mm) za dodatno izravnavo dna. Razdalja med vrečami a=ca. 1m. Vreče se položijo v prečni smeri. Masa vreče je približno 50 kg. Količina je ocenjena. </t>
  </si>
  <si>
    <t>V3 ZALI POTOK</t>
  </si>
  <si>
    <t>Tlakovanje gozdne poti na desni brežini v območju prečkanja plinovoda v širini 5 m levo in desno od plinovoda. Tlakovanje z zaklinjenem lomljencem v betonu d40 v debelini 40 cm. Vključno z ločilnim geotekstilom najmanjše natezne trdnosti 14/14 kN/m.</t>
  </si>
  <si>
    <t>V4 NEIMENOVANI VODOTOK 1</t>
  </si>
  <si>
    <t>V5 DUPELJSKI POTOK</t>
  </si>
  <si>
    <t>V6 VIPAVA</t>
  </si>
  <si>
    <t>Obbetoniraje plinovodne cevi</t>
  </si>
  <si>
    <t>Betoniranje betonskega plašča okrog cevi iz  betona C30/37.</t>
  </si>
  <si>
    <t>beton C30/37</t>
  </si>
  <si>
    <t>V7 SLAPENSKI POTOK</t>
  </si>
  <si>
    <t>V8 MOLIKOVNIK</t>
  </si>
  <si>
    <t>V9 PLEŠIVEC IN SOTOČJE S POTOKOM PLEŠIVEC</t>
  </si>
  <si>
    <t>V10 MRZLI POTOK</t>
  </si>
  <si>
    <t xml:space="preserve">Izdelava posteljice z vrečami (tkane, polipropilenske) na delu obbetonirane cevi, napolnjenimi s suho cementno mešanico (pesek granulacije 0/16 mm) za dodatno izravnavo dna. Razdalja med vrečami a=ca. 1m. Vreče se položijo v prečni smeri. Masa vreče je približno 50 kg. Količina je ocenjena. </t>
  </si>
  <si>
    <t>V11 NEIMENOVANI VODOTOK 2</t>
  </si>
  <si>
    <t>V12 GLOBOTINSKI POTOK</t>
  </si>
  <si>
    <t>V13 GLOBOČAK</t>
  </si>
  <si>
    <t>V14 KRANJŠČEK</t>
  </si>
  <si>
    <t>V15 RAŠA</t>
  </si>
  <si>
    <t>SKUPAJ VODOTOKI</t>
  </si>
  <si>
    <t>G4</t>
  </si>
  <si>
    <t>CESTE IN ŽELEZNICA</t>
  </si>
  <si>
    <t>PREKOPI CEST IN POTI IN PROMETNE POTI IZVEN DELOVNEGA PASU</t>
  </si>
  <si>
    <t>Monitoring pred pričetkom in po koncu gradnje</t>
  </si>
  <si>
    <t>Pred pričetkom gradnje izvajalec izdela načrt organizacije gradbišča, v katerem opredeli in točno določi obseg javnih cest in poti izven delovnega pasu plinovoda, ki se bodo uporabljale za dostop na gradbišče v času gradnje. Obseg cest izvajalec uskladi s pristojnimi upravljavci javnih cesti in poti ter lokalnimi skupnostmi.</t>
  </si>
  <si>
    <t>Izvajalec mora izvesti kvalitativni pregled in izdelati poročilo o stanju javnih cest in poti pred pričetkom uporabe le teh. Poročilo mora vsebovati:</t>
  </si>
  <si>
    <t>- točen prikaz odsekov cest in poti, ki jih bo izvajalec uporabljal, na karti v merilu vsaj 1 : 5.000,</t>
  </si>
  <si>
    <t>- dokumentacijo o stanju javnih cest in poti (opis, foto ali/in video gradivo oz. v skladu z zahtevami upravljavci cest in lokalnimi skupnostmi),</t>
  </si>
  <si>
    <t xml:space="preserve">- izvajalec z upravljavci cest in lokalnimi skupnostmi definira izvajanje »monitoringa«, </t>
  </si>
  <si>
    <t>- potrjen zapisnik o pregledu, na katerem so prisotni izvajalec, upravljavec cest in predstavniki lokalnih skupnosti,</t>
  </si>
  <si>
    <t>- pisno soglasje upravljavcev in lokalnih skupnosti na poročilo,</t>
  </si>
  <si>
    <t>- vse stroške v zvezi z organizacijo pregleda in izdelavo poročila nosi izvajalec in jih mora vključiti v strošek izvedbe plinovoda.</t>
  </si>
  <si>
    <t xml:space="preserve">Izvajalec je po končani gradnji dolžan morebitne poškodbe in poslabšanje stanja prometnih površin sanirati. </t>
  </si>
  <si>
    <t>Sanacija bo dogovorjena na podlagi začetnega in končnega monitoringa po enotnih cenah oz. kalkulativnih osnovah iz ponudbe. Obseg sanacije mora biti usklajen in zapisniško potrjen z upravljavci cest in lokalnimi skupnostmi.</t>
  </si>
  <si>
    <t>Izvajalec mora izdelati poročilo o stanju javnih cest in poti po zaključku uporabe le teh. Poročilo mora vsebovati:</t>
  </si>
  <si>
    <t>- točen prikaz saniranih odsekov cest in poti na karti v merilu vsaj 1 : 5.000,</t>
  </si>
  <si>
    <t>- dokumentacijo o stanju javnih cest in poti tik pred sanacijo in po opravljeni sanaciji (opis poškodb, opis sanacije, foto ali/in video gradivo oz. v skladu z zahtevami upravljavci cest in lokalnimi skupnostmi),</t>
  </si>
  <si>
    <t>- potrjen zapisnik o kvalitativnem pregledu po končani sanaciji, na katerem so prisotni izvajalec, upravljavec cest in predstavniki lokalnih skupnosti,</t>
  </si>
  <si>
    <t>- vse stroške v zvezi z organizacijo pregleda izvedenih sanacij in izdelavo poročila nosi izvajalec in jih mora vključiti v strošek izvedbe plinovoda.</t>
  </si>
  <si>
    <t>Zapora cest v času prekopa</t>
  </si>
  <si>
    <t>Zapora cest v času prekopa, pridobitev potrebnih soglasij, varnostni ukrepi ob prekopu, stroški vse potrebne prometne signalizacije, elaborati začasne prometne ureditve, vzpostavitev prevoznosti v 24h.</t>
  </si>
  <si>
    <t xml:space="preserve">Rezanje in rušenje asfalta </t>
  </si>
  <si>
    <t>Rezanje in rušenje asfalta, odvoz in deponiranje, skladno z zakonodajo, ki ureja ravnanje z gradbenimi odpadki. Obračun glede na količino, ki izhaja iz evidenčnih listov.</t>
  </si>
  <si>
    <t>Odstranitev tamponskega sloja</t>
  </si>
  <si>
    <t>Odstranitev tamponskega sloja, odvoz in deponiranje, skladno z zakonodajo. Obračun glede na količino, ki izhaja iz evidenčnih listov.</t>
  </si>
  <si>
    <t xml:space="preserve">Dobava in vgrajevanje tamponskega sloja </t>
  </si>
  <si>
    <t>Dobava in vgrajevanje tamponskega sloja deb. 50 cm pod asfaltom in v bankinah, z utrjevanjem v plasteh. V količinah je upoštevano stopničenje pod asfaltiranimi površinami in bankinah. M2 zgoraj =100 Mpa. Obračun po m3.</t>
  </si>
  <si>
    <t>Dobava in vgrajevanje betonskega sloja</t>
  </si>
  <si>
    <t>Dobava in vgradnja betona C 16/20 v dveh slojih (20+10 cm), ki se ju loči s strešno lepenko, z vzdrževanjem do končne ureditve, ter kasnejšim rušenjem zgornjega sloja pred asfaltiranjem in odvozom na deponijo. Izdelati le po naročilu nadzornika.</t>
  </si>
  <si>
    <t>Obnova asfaltnega vozišča</t>
  </si>
  <si>
    <t>Obnova asfaltnega vozišča enake kakovosti kot je obstoječe. Priprava podlage s planiranjem in utrjevanjem do točnosti +-1cm.</t>
  </si>
  <si>
    <t>AC 22 base B50/70, A3 v debelini 6cm</t>
  </si>
  <si>
    <t>AC 11 surf B50/70, A3 v debelini 4cm</t>
  </si>
  <si>
    <t>Obnova peščenega posipa na bankinah</t>
  </si>
  <si>
    <t>Obnova peščenega posipa na bankinah vključno z dobavo in vgradnjo materiala, v debelini 5 cm, enake kakovosti kot je obstoječe. V skupni količini je upoštevanje stopničenje bankine.</t>
  </si>
  <si>
    <t>Obnova makadamskih poti</t>
  </si>
  <si>
    <t>Obnova makadamskega vozišča, ki mora biti enake kakovosti kot pred prekopom-utrjen tampon deb. 50 cm in 5 cm finega uvaljanega peska. Vključno z odstranitvijo vrhnje plasti, odvozom in deponiranjem, skladno z zakonodajo, ki ureja ravnanje z gradbenimi odpadki. Obračun glede na količino, ki izhaja iz evidenčnih listov. Količina je ocenjena.</t>
  </si>
  <si>
    <t>Obnova poljskih in gozdnih poti</t>
  </si>
  <si>
    <t>Obnova poljskih in gozdnih poti enake kakovosti kot pred prekopom - utrjen tampon deb. 20 cm v širini 3 m. Izmera po dolžini obnovljene poti. Izdelati po navodilu nadzornika.</t>
  </si>
  <si>
    <t>PODVRTAVANJE CEST</t>
  </si>
  <si>
    <t>Izdelava dostopnih poti</t>
  </si>
  <si>
    <t>Izdelava dostopnih poti širine 3 m do gradbenih jam predvidoma v dolžini 20 m in izdelava delovnega platoja za potrebe podvrtavanja (predvidoma 100 m2 za eno lokacijo, zemeljska dela so zajeta v ostalih pozicijah v tem popisu):</t>
  </si>
  <si>
    <t>- dobava in polaganje geotekstila pod gramoznim nasutjem</t>
  </si>
  <si>
    <t>- dobava in vgradnja gramoznega materiela v predvideni debelini 0,30 m z utrjevanjem.</t>
  </si>
  <si>
    <t>- odstranitev gramoznega materiala vključno z geotekstilom</t>
  </si>
  <si>
    <t>Angažiranje nadzora državnih cest</t>
  </si>
  <si>
    <t>Angažiranje in stroški nadzora upravljavca državnih cest (DRSI) v času gradnje plinovoda v območju cest na celotni trasi projektiranega plinovoda.</t>
  </si>
  <si>
    <t>DC 01 R3-614/1050 Štanjel-Manče</t>
  </si>
  <si>
    <t>Izkop vstopne gradbeniejame</t>
  </si>
  <si>
    <t>Izkop gradbene jame za potrebe vrtanja za cevovod in zaščitne cevi optične kanalizacije z odmetom na stran, največ do roba delovnega pasu,  z izravnavo dna. Vsa dela za vzdrževanje gradbene jame do končanja vrtanja in položitve cevovoda je potrebno vkalkulirati v ceno izkopa.
Zemeljska dela se obračunavajo v raščenem oziroma utrjenem stanju.</t>
  </si>
  <si>
    <t>Izkop v II. ktg</t>
  </si>
  <si>
    <t>Izkop v III. ktg</t>
  </si>
  <si>
    <t>Ureditev dna gradbene jame</t>
  </si>
  <si>
    <t>Ureditev dna gradbene jame za vrtanje z zemeljsko vlažnim betonom C16/20 predvidoma v povprečni debelini 15 cm.</t>
  </si>
  <si>
    <t>Izdelava oporne stene vrtanja</t>
  </si>
  <si>
    <t>Izdelava oporne stene vrtanja , vključno z opaženjem in betoniranjem z betonom C25/30, ter razopaženjem. Izmera po površini izdelane stene (ca. 12 m2 na kos).</t>
  </si>
  <si>
    <t xml:space="preserve">Varovanje brežin gradbene jame </t>
  </si>
  <si>
    <t>Varovanje brežin gradbene jame npr. z jeklenimi zagatnicami dolžine predvidoma 6 m (npr. tip Larsen): transport, zabijanje, izvlečenje in najem zagatnic za obdobje vrtanja in dodatno 14 dni za montažo plinovoda.
Izmera po površini (m2) zabitih zagatnic.</t>
  </si>
  <si>
    <t>Varovanje gradbene jame</t>
  </si>
  <si>
    <t>Varovanje gradbene jame globine več kot 2 m z varnostno ograjo višine 1 m postavljene 1 m od roba izkopa (npr. tipski kovinski ograjni elementi).</t>
  </si>
  <si>
    <t>Izkop izstopne gradbeniejame</t>
  </si>
  <si>
    <t>Zasip gradbenih jam</t>
  </si>
  <si>
    <r>
      <t xml:space="preserve">Zasip gradbenih jam z izkopanim materialom z vgrajevanjem in utrjevanjem v plasteh 0,30 m. 
</t>
    </r>
    <r>
      <rPr>
        <sz val="9"/>
        <rFont val="Arial CE"/>
        <charset val="238"/>
      </rPr>
      <t>Opomba: Zaščita plinovodne cevi npr. s PE mrežo - rock shield in peščeni obsip cevi sta zajeta v drugih postavkah strojnih oz. gradbenih del.</t>
    </r>
  </si>
  <si>
    <t>Podvrtavanje (plinovod)</t>
  </si>
  <si>
    <t>Vrtanje pod državno cesto s tehnologijo usmerjenega vrtanja z optičnim vodenjem, brez zaščitne cevi.
Vgradnja plinovodne cevi DN 400 (brez zaščitne cevi).
Dobava plinovodnih cevi je zajeta v strojnem delu.
Morebitne stroške zaradi poškodbe vozišča med izvajanjem del nosi izvajalec del.</t>
  </si>
  <si>
    <t>Obračun po m1 prečkanja. Dolžina je ocenjena.</t>
  </si>
  <si>
    <t>Podvrtavanje (kabelska kanalizacija)</t>
  </si>
  <si>
    <r>
      <t xml:space="preserve">Vrtanje pod državno cesto s tehnologijo usmerjenega vrtanja z optičnim vodenjem ali podbijanjem. Dobava in vgradnja (uvlačenje) zaščitne cevi PEHD </t>
    </r>
    <r>
      <rPr>
        <sz val="9"/>
        <rFont val="Symbol"/>
        <family val="1"/>
        <charset val="2"/>
      </rPr>
      <t>f</t>
    </r>
    <r>
      <rPr>
        <sz val="9"/>
        <rFont val="Arial"/>
        <family val="2"/>
        <charset val="238"/>
      </rPr>
      <t xml:space="preserve"> 160, SDR 17, PN80.
Morebitne stroške zaradi poškodbe vozišča med izvajanjem del nosi izvajalec del.</t>
    </r>
  </si>
  <si>
    <t>Ravnanje z gradbenimi odpadki</t>
  </si>
  <si>
    <t>Odstranitev gradbenih odpadkov, ki nastanejo zaradi vrtanja, odvoz in deponiranje odpadkov skladno z zakonodajo, ki ureja ravnanje z odpadki. 
Količina je ocenjena! Obračun glede na količino, ki izhaja iz evidenčnih listov.</t>
  </si>
  <si>
    <t>Recikliranje bentonitne izplake</t>
  </si>
  <si>
    <t>Odvoz in deponiranje ostankov reciklirane bentonitne izplake, odpadkov skladno z zakonodajo, ki ureja ravnanje z odpadki. 
V oceni je upoštevana celotna količina predvidene količine bentonitne izplake! Obračun glede na količino, ki izhaja iz evidenčnih listov.</t>
  </si>
  <si>
    <t>DC 02 R3-620/6831 Štorje-Štanjel</t>
  </si>
  <si>
    <t>Izkop v IV. ktg</t>
  </si>
  <si>
    <t>Izkop v V. ktg</t>
  </si>
  <si>
    <t>DC 03 R2-445/0349 Senožeče-Sežana</t>
  </si>
  <si>
    <t>DC 04 R2-445/0349 Senožeče-Sežana</t>
  </si>
  <si>
    <t>Vrtanje pod državno cesto s tehnologijo usmerjenega vrtanja z optičnim vodenjem, brez zaščitne cevi.
Vgradnja plinovodne cevi DN 150 (brez zaščitne cevi).
Dobava plinovodnih cevi je zajeta v strojnem delu.
Morebitne stroške zaradi poškodbe vozišča med izvajanjem del nosi izvajalec del.</t>
  </si>
  <si>
    <t>DC 05 R1-204/1015 Dutovlje-Sežana</t>
  </si>
  <si>
    <t>Izdelava delovnega platoja</t>
  </si>
  <si>
    <t>Izdelava začasnega delovnega platoja iz drobljenega kamnitega materiala  0 /125, vključno z dobavo in vgradnjo, z vsemi pomožnimi deli, odstranitvijo, odvozom in deponiranjem skladno z zakonodajo. Obračun glede na količino, ki izhaja iz evidenčnih listov.
Izvedba po naročilu geološkega  nadzora z vpisom v gradbeni dnevnik.</t>
  </si>
  <si>
    <t>Vrtanje pod državno cesto s tehnologijo usmerjenega vrtanja z radijskim vodenjem HDD, brez zaščitne cevi.
Vgradnja plinovodne cevi DN150. Vključeno večkratno povrtavanje (čiščenje) vrtine pred uvlačenjem cevi. Vrtina mora biti cca. 30% večja od premera cevi. 
Dobava plinovodnih cevi je zajeta v strojnem delu.
Morebitne stroške sanacije nosi izvajalec.</t>
  </si>
  <si>
    <r>
      <t xml:space="preserve">Vrtanje pod državno cesto s tehnologijo usmerjenega vrtanja z radijskim vodenjem HDD. Dobava in vgradnja (uvlačenje) zaščitne cevi PEHD </t>
    </r>
    <r>
      <rPr>
        <sz val="9"/>
        <rFont val="Symbol"/>
        <family val="1"/>
        <charset val="2"/>
      </rPr>
      <t>f</t>
    </r>
    <r>
      <rPr>
        <sz val="9"/>
        <rFont val="Arial"/>
        <family val="2"/>
        <charset val="238"/>
      </rPr>
      <t xml:space="preserve"> 160, SDR 17, PN80.
Morebitne stroške zaradi poškodbe vozišča med izvajanjem del nosi izvajalec del.</t>
    </r>
  </si>
  <si>
    <t>Priprava začasnih podpor</t>
  </si>
  <si>
    <t xml:space="preserve">Komplet dobava, montaža in priprava začasnih podpor za razvito in pripravljeno sekcijo pred uvlačenjem v pripravljeno vrtino. Zajema začasne podpore za dvig cevi v inklinaciji vrtine, zagotavljanje ustreznih drsnih podpor (npr. valjčki) na ustrezni podlagi (npr. jeklene plošče) na razdalji ca. 12 m. Plinovodno cev do uvlačenja v vrtino vzdržuje montažer. Cev namesti na podpore in na uvlačenje pripravi montažer. Obračun po dejanskem številu podpor z vpisom v gradbeni dnevnik. </t>
  </si>
  <si>
    <t>PODVRTAVANJE ŽELEZNICE</t>
  </si>
  <si>
    <t xml:space="preserve">Ž70 Jesenice-Nova Gorica-Sežana </t>
  </si>
  <si>
    <t>Angažiranje nadzora železnice</t>
  </si>
  <si>
    <t>Angažiranje in stroški nadzora upravljavca železnice (SŽ) v času gradnje plinovoda v območju železnice na celotni trasi projektiranega plinovoda.</t>
  </si>
  <si>
    <t>G5</t>
  </si>
  <si>
    <t>KABELSKA KANALIZACIJA</t>
  </si>
  <si>
    <t>SKUPAJ CESTE IN ŽELEZNICA</t>
  </si>
  <si>
    <t>Vgradnja zaščitne cevi pod prekopi cest</t>
  </si>
  <si>
    <t>Komplet dobava in vgradnja zaščitne cevi pod prekopi cest PEHD fi 160, SDR 17, PN8, s pritrditvijo na plinovodno cev s plastično objemko (a=ca 3 m), vključno z dobavo objemke.
Obračun po dolžini položene zaščitne cevi.</t>
  </si>
  <si>
    <t>Vgradnja zaščitne cevi z vrtanjem - ceste</t>
  </si>
  <si>
    <t>Opomba:
Vgradnja zaščitne cevi z vrtanjem v cestna telesa in železnice (občinske, državne ceste, železnice), obdelano  v sklopu cest.</t>
  </si>
  <si>
    <t>Vgradnja zaščitne cevi pri prečkanjih vodotokov</t>
  </si>
  <si>
    <t>Komplet dobava in vgradnja zaščitne cevi v vodotokih PEHD f 160, SDR 17, PN8, s pritrditvijo na plinovodno cev s plastično objemko (a=ca 3 m), vključno z dobavo objemke.
Obračun po dolžini položene zaščitne cevi.</t>
  </si>
  <si>
    <t>Pritrditev kabelske kanalizacije</t>
  </si>
  <si>
    <t>Pritrditev kabelske kanalizacije 2 x fi 50 na betonske uteži (jahače) s plastičnimi objemkami (1 objemka na jahač).</t>
  </si>
  <si>
    <t>Vgradnja opozorilnega traku</t>
  </si>
  <si>
    <t>Komplet dobava in vgradnja opozorilnega traku "POZOR OPTIČNI KABEL" nad kabelsko kanalizacijo.</t>
  </si>
  <si>
    <t>KABELSKA CEV V PLINOVODNEM JARKU</t>
  </si>
  <si>
    <t>Polaganje kabelske kanalizacije v jarek</t>
  </si>
  <si>
    <t>Komplet dobava in polaganje polnostenske PE cevi, 2 x fi 50 mm, za kabelsko kanalizacijo v pripravljen jarek. Spoji cevi morajo biti izvedeni z zrakotesnimi spojkami (vpihovanje kabla poteka s pomočjo kompresorjev). Zaradi vpihovanja optičnega kabla mora kabelska cev segati minimalno 0,5 m v jašek.</t>
  </si>
  <si>
    <t>Polaganje kabelske kanalizacije v zaščitno cev</t>
  </si>
  <si>
    <t>Komplet dobava in polaganje PE 2 x fi 50/42 mm kabelske kanalizacije v zaščitno cev PEHD fi 160. Velja za vrtanje, vodotoke in ceste, ki se izvajajo s prekopom.</t>
  </si>
  <si>
    <t>Spajanje PE cevi</t>
  </si>
  <si>
    <t>Spajanje PE cevi fi 50 mm za večkratno uporabo, z dobavo spojke. Spoji cevi morajo biti izvedeni z zrakotesnimi spojkami (vpihovanje kabla poteka s pomočjo kompresorjev</t>
  </si>
  <si>
    <t>Zapiranje PE cevi s čepom</t>
  </si>
  <si>
    <t>Zapiranje PE cevi s čepom, kompletno z dobavo čepa.</t>
  </si>
  <si>
    <t>KABELSKA KANALIZACIJA - PRIPRAVA</t>
  </si>
  <si>
    <t>KABELSKI JAŠEK</t>
  </si>
  <si>
    <t>Kompletna izdelava vidnega kabelskega jaška</t>
  </si>
  <si>
    <t>Kompletna izdelava vidnega kabelskega jaška iz betonske cevi fi 100 cm. Dobava in vgradnja betonske cevi, betonskega pokrova z vgrajenim okroglim LTŽ pokrovom DN600 (nosilnost 250kN, povozne površine 400kN) z zaklepom in tesnjenjem, v Fe okvirju z oznako "Telekomunikacije", izdelava temeljne plošče z drenažo na dnu, izdelava uvodov v betonsko cev ter tesnjenjem.</t>
  </si>
  <si>
    <t>SKUPAJ KABELSKA KANALIZACIJA</t>
  </si>
  <si>
    <t xml:space="preserve">KABELSKA KANALIZACIJA - PRIPRAVA </t>
  </si>
  <si>
    <t>JAŠEK</t>
  </si>
  <si>
    <t>Opomba:
Vsa geodetska dela na trasi v času gradnje so upoštevana v sklopu plinovoda.</t>
  </si>
  <si>
    <t>A3</t>
  </si>
  <si>
    <t>E1</t>
  </si>
  <si>
    <t>Drobni spojni, montažni in označitveni matarial</t>
  </si>
  <si>
    <t>Stalno merilno mesto katodne zaščite, komplet s kabli, priključitvijo, betonski stebriček z vgrajeno INOX omarico in sponkami, opozorilnim PVC trakom in izkopom</t>
  </si>
  <si>
    <t>Izvedba priključkov kablov KZ na plinovod s termitskim varom iz popravilo izolacije</t>
  </si>
  <si>
    <t>Izvedba izenačitev potenciala, ozemljitve</t>
  </si>
  <si>
    <t>Priklop in funkcionalni preizkus KZ</t>
  </si>
  <si>
    <t>Transportni stroški, zavarovanje, drobni material, ostala manjša dela in drugo</t>
  </si>
  <si>
    <t>E2</t>
  </si>
  <si>
    <t>Meritve izenačitve potenciala in ozemljitvene upornosti</t>
  </si>
  <si>
    <t>Meritve, ki jih je potrebno izvesti pri vodenem podvrtavanju plinovodne cevi</t>
  </si>
  <si>
    <t>Dokazila za opremo, transportni stroški, zavarovanje, drobni material</t>
  </si>
  <si>
    <t>Zagon sistema, nastavitve parametrov in meritve katodne zaščite, komplet z merilnim poročilom</t>
  </si>
  <si>
    <t>Meritve specifične upornosti zemljine in določitve Ph vrednosti na lokaciji anodnega ležišča ter na lokacijah merilnih mest. Meritve se izvedejo za zemljino na globini plinovoda</t>
  </si>
  <si>
    <t>Oprema vgrajena v conah eksplozijske nevarnosti mora ustrezati zahtevam elaborata eksplozijske ogroženosti.</t>
  </si>
  <si>
    <t>7.</t>
  </si>
  <si>
    <t>B2</t>
  </si>
  <si>
    <t>Armatura in material mora biti vedno dobavljen z vsemi veznimi in tesnilnimi elementi oz. varilnim materalom, vse z dobavo, kompletacijo in montažo ki so zajeti v ceni. Vijačni material mora biti najmanj kvalitete 8.8, skupaj z maticami in podložkami, ter galvaniziran. Prirobnične zveze morajo biti tesnjene z uporabo kovinskih tesnil. Armatura mora imeti pritrjeno podatkovno ploščico, kjer je med podatki o tipu izdelka, proizvajalcu, tlačni stopnji, letu izdelave, razvidna tudi CE oznaka. Priložena morajo biti navodila za vgradnjo, obratovanje ter vzdrževanje vključno s seznamom rezervnih delov ter certifikat o sledljivosti materiala po SIST EN 10204 3.1.  Vse upoštevajoč IS in ITS družbe Plinovodi d.o.o.. Ob morebitnih spremembah vgrajene opreme je potrebno, da izvajalec pridobi soglasje projektanta.</t>
  </si>
  <si>
    <t>SOČP-M6</t>
  </si>
  <si>
    <t>ARMATURA</t>
  </si>
  <si>
    <t>z nereduciranim presekom, prirobnična izvedba po API 6D,  prirobnice po ANSI B 16.5, polno zavarjeno jekleno ohišje, temperaturno območje od -25°C  do +60°C. Mehanizem za odpiranje reduktor s kolesom. Dvostransko drsno vležajena krogla.
Antikorozijska zaščita mora biti skladna s standardom ISO 12944-5; tabela A.5; korozijski atmosferi C5-M (morka klima).</t>
  </si>
  <si>
    <t>izvedba po API Spec 6D, z nereduciranim presekom, uvarna izvedba, polno zavarjeno jekleno ohišje, temperaturno območje od -25°C  do +60°C. Mehanizem za odpiranje ročica. 
Antikorozijska zaščita mora biti skladna s standardom ISO 12944-5; tabela A.5; korozijski atmosferi C5-M (morka klima).</t>
  </si>
  <si>
    <t>z nereduciranim presekom, prirobnična izvedba po API 6D,  prirobnice po ANSI B 16.5, z nereduciranim presekom, temperaturno območje od -25°C  do +60°C. Mehanizem za odpiranje ročica. 
Antikorozijska zaščita mora biti skladna s standardom ISO 12944-5; tabela A.5; korozijski atmosferi C5-M (morka klima).</t>
  </si>
  <si>
    <t>z nereduciranim presekom, navojna izvedba, kovano ohišje. Mehanizem za odpiranje ročica.</t>
  </si>
  <si>
    <t>Čistilno sprejemno oddajna glava
DN500/400, ANSI600</t>
  </si>
  <si>
    <t>Manometer v kompletu s tripotnim manometrskim ventilom in testnim priključkom,
merilno območje: 0 - 100 bar.</t>
  </si>
  <si>
    <t>Merilni pretvornik tlaka v kompletu s tripotnim manometerskim ventilom in testnim priključkom</t>
  </si>
  <si>
    <t>Dobava in montaža, kompet s montažnim in pritrdilnim priborom, ter tripotnim manometerskim priključkom.
Tlačni pretvornik naj bo umerjen v merilnem območju absolutnega tlaka od 0,7 do 70 bar.</t>
  </si>
  <si>
    <t>Monoblock izolacijska prirobnica, DN400, ANSI600</t>
  </si>
  <si>
    <t>dielektričnost 5 kV, monobloc uvarne izvedbe po DIN 2470 Part 2, z nastavki za pritrditev iskrišča, jekleni del iz St35.8 po DIN 17175, izolacijski material po DIN 3535, zunaj zaščiteno z primarnim barvnim nanosom PUR po DIN 30671.</t>
  </si>
  <si>
    <t>Sidrna prirobnica DN 400, ANSI600, material A234WPB</t>
  </si>
  <si>
    <t>Ustreza ali enakovreden: AZ INTEC GE5 -13-NPT-1/2</t>
  </si>
  <si>
    <t>Načrtovana, izdelana in preizkušena kot tlačna oprema, skladno z veljavno tlačno zakonodajo in skladno z eno izmed metod priznanih normativov: A.D.2000, TEMA, BS.
Projektna temp.: t = -25 do +60°C
Načrtovani tlak: DP = 70 bar
Načrtovani varnostni faktor: f0 = 0.5
Opremljena s hitrozapornimi vrati:
- kontrukcija mora biti prirejena za hitro odpiranje in menjavo,
- hitrozaporna vrata morajo imeti dvojno varovanje,
- ročno odpiranje,
- vizualna kontrola tlačne obremenitve,
- sposobnost preprečitve odpiranja ob kakršnikoli napaki,
- zaščita pred odpiranjem v primeru nadtlaka v tlačni posodi.
Opremljena z mehanskim PIG signalizatorjem.
Čistilna komora mora biti opremljena z dokumentacijo po EN 10204 3.1 in odobrena s strani pooblaščenega organa za opremo pod tlakom.
Antikorozijska zaščita mora biti skladna s standardom ISO 12944-5; tabela A.5; korozijski atmosferi C5-M (morka klima).</t>
  </si>
  <si>
    <t>Ustreza ali enakovreden: HEAT DN500/400 ANSI600</t>
  </si>
  <si>
    <t xml:space="preserve">Manometer:
- delitev skale po EN 837
- priključek radialno spodaj G1/2 B CrNi jeklo,
- ohišje NG160 inox,
- klasa 1,0.
Tripotni manometrski ventil:
- izvedba po DIN 16271-A, 
- material: 1.0460 po EN 10222, galvaniziran,
- PN 400,
- dimenzija 1/2",
- spodnji priključek zunanji NPT 1/2",
- zgornji priključek mufa G 1/2" (levi-desni),
- testni priključek (notranji) NPT 1/4".
Testni priključek:
- jeklena izvedba - galvaniziran,
- PN 400,
-spodnji priključek NPT 1/4",
-zgornji testni priključek M16x2,
- pokrov tesnjen s sklopko in čelno ter galvansko </t>
  </si>
  <si>
    <t>Ustreza ali enakovreden: WIKA typ 232.50 NG160</t>
  </si>
  <si>
    <t>Prirobnica z grlom iz materiala ASTM A 350 Grade FL2</t>
  </si>
  <si>
    <t>Standard:ASME B16.5 ANSI600</t>
  </si>
  <si>
    <t>DN250</t>
  </si>
  <si>
    <t>Prirobnica z grlom iz materiala ASTM A 105</t>
  </si>
  <si>
    <t>DN100</t>
  </si>
  <si>
    <t>DN80</t>
  </si>
  <si>
    <t>DN50</t>
  </si>
  <si>
    <t>Slepa prirobnica  iz materiala  ASTM A 105</t>
  </si>
  <si>
    <t>Standard: ASME B16.5 ANSI600</t>
  </si>
  <si>
    <t>Material: L360NE (PSL2)</t>
  </si>
  <si>
    <t xml:space="preserve">Dobava in montaža ključno z varjenjem (in varilnim materialom) visokofrekvenčnih vzdolžno varjenih jeklenih HFW cevi za zemeljski plin namenjene podzemni vgradnji. 
Vključno s hladnim krivljenjem (na terenu preveriti vse horizontalne in vertikalne kote krivin) in upoštevanjem odreza ter razgibanosti terena. 
Cevi so tovarniško antikorozijsko zaščitene s troslojno izvedbo zaščitne izolacije iz Polietilena, Class B3 po SIST EN ISO21809-1 oziroma DIN30670.                                                                                             
                                           </t>
  </si>
  <si>
    <t>Ø273x8,8</t>
  </si>
  <si>
    <t xml:space="preserve">Jeklena visokofrekvenčno indukcijsko vzdolžno varjena cev iz materiala L245NE, z dodajnim  materialom in dodatkom za razrez.
</t>
  </si>
  <si>
    <t>Standard:SIST EN 3183</t>
  </si>
  <si>
    <t>Ø273x11</t>
  </si>
  <si>
    <t>Ø114,3 x 4,5 mm</t>
  </si>
  <si>
    <t>Brezšivna jeklena cev iz materiala L245NE</t>
  </si>
  <si>
    <t>Standard: SIST EN ISO 3183</t>
  </si>
  <si>
    <t>Ø88,3 x 4,0 mm</t>
  </si>
  <si>
    <t>Ø60,3 x 4,0 mm</t>
  </si>
  <si>
    <t xml:space="preserve">Lok 30°, r = 10D, Bauart 20, iz materiala L360NE
</t>
  </si>
  <si>
    <t>Standard:ASME B16.9  ANSI600</t>
  </si>
  <si>
    <t xml:space="preserve">Koleno 90° r=1,5 D (Bauart 3) iz materiala ASTM A 234 Grade WPB </t>
  </si>
  <si>
    <t>DN250 X.S</t>
  </si>
  <si>
    <t>DN100 STD</t>
  </si>
  <si>
    <t>DN50 STD</t>
  </si>
  <si>
    <t xml:space="preserve">T-kos iz materiala  ASTM A 234 Grade WPB </t>
  </si>
  <si>
    <t>Standard: ASME B16.9</t>
  </si>
  <si>
    <t>DN250  STD</t>
  </si>
  <si>
    <t>DN100  STD</t>
  </si>
  <si>
    <t>DN50 XS</t>
  </si>
  <si>
    <t xml:space="preserve">T-kos z trojnimi vodili iz materiala  ASTM A 234 Grade WPB </t>
  </si>
  <si>
    <t>DN400   X.S</t>
  </si>
  <si>
    <t xml:space="preserve">Reducirni T-kos iz materiala ASTM A 234 Grade WPB </t>
  </si>
  <si>
    <t>DN250/100  STD</t>
  </si>
  <si>
    <t>DN100/50  XS</t>
  </si>
  <si>
    <t xml:space="preserve">Reducirni T-kos z trojnimi vodili iz materiala ASTM A 234 Grade WPB </t>
  </si>
  <si>
    <t>DN400/150  XS</t>
  </si>
  <si>
    <t>Reducirni kos iz materiala ASTM A 234 Grade WPB</t>
  </si>
  <si>
    <t>DN400/250 X.S</t>
  </si>
  <si>
    <t>DN150/100  STD</t>
  </si>
  <si>
    <t xml:space="preserve">Varilni nastavek - Weldolet, iz materiala 
A 234 WPB </t>
  </si>
  <si>
    <t>Standard: ASME B31.3</t>
  </si>
  <si>
    <t>DN250/50</t>
  </si>
  <si>
    <t>DN100/50</t>
  </si>
  <si>
    <t>Šestrobi dvovijačnik, stružen z NPT navojem</t>
  </si>
  <si>
    <t>Standard:ASME B 1.20.1</t>
  </si>
  <si>
    <t>1/2˝</t>
  </si>
  <si>
    <t>Dobava in montaža cevnih objemk za plinovodno cev</t>
  </si>
  <si>
    <t xml:space="preserve">Dobava in montaža cevnih objemk  vključno z vijačnim materialom ter izdelavo podložne pločevine. </t>
  </si>
  <si>
    <t>DN 400</t>
  </si>
  <si>
    <t>DN 250</t>
  </si>
  <si>
    <t>DN 100</t>
  </si>
  <si>
    <t>Izdelava in montaža cevnih objemk za komoro SOČP</t>
  </si>
  <si>
    <t xml:space="preserve">Izdelava in montaža cevnih objemk za podporo komore SOČP, vključno z podložno pločevino ter nosilci in vsem potrebnim vijačnim materialom. Protikorozijska zaščita izvedena s termičnim postopkom vročega pocinkovanja. </t>
  </si>
  <si>
    <t>Izdelava in montaža cevnih podpor</t>
  </si>
  <si>
    <t xml:space="preserve">izdelava podpor za cev velikosti DN250 po načrtu. Vključno z vsem potrebnim materialom. Protikorozijska zaščita izvedena s termičnim postopkom vročega pocinkovanja. </t>
  </si>
  <si>
    <t>Neporušna kontrola zvarov</t>
  </si>
  <si>
    <t>Standard: SIST EN 1435</t>
  </si>
  <si>
    <t>Radiografsko oziroma rentgensko kontrolo je potrebno izvesti v obsegu 100%.                                
Če zvarov ni možno kontrolirati z radiografijo, je potrebno zvare kontrolirati z ultrazvočno ali penetrantsko metodo.</t>
  </si>
  <si>
    <t>Kontrola izolacije zvarnih spojev.</t>
  </si>
  <si>
    <t>Priprava površine za zaščito kolen in ostalih fitingov v podzemni vgradnji mora biti izvedena kot v primeru uporabe zaščitnih manšet iz prejšnje točke. Zaščita mora biti izvedena s trakovi enake kakovosti kot so manšete.</t>
  </si>
  <si>
    <t>Zaščita cevi pri prehodu iz zemlje z epoxi premazom (ali ekvivalentno Permatexu) v dolžini 40cm nad in pod zemljino.</t>
  </si>
  <si>
    <t>Antikorozijska zaščita nadzemne instalacije</t>
  </si>
  <si>
    <t>Instalacijo se AKZ zaščiti po naslednjem postopku:
*čiščenje in razmaščevanje površine z antislikonskim
čistilom,
*peskanje do stopnje Sa 2,5 po standardu ISO 8501-1,
*odprašitev ,
*zaščita tako pripravljene površine ca. 10 cm z ličarskim
lepilnim trakom konca cevi, kjer je predvideno varjenje na
terenu,
*temeljni premaz (dark grey)1x120 mikr(suhega filma),
*medslojni premaz (light grey)1 x 120 mikr(suhega filma)
*pokrivni premaz (RAL 9006)1 x 60 mikr(suhega filma),
Sistem AKZ zaščite mora biti skladen s standardom ISO
12944-5; tabela A.5; korozijski atmosferi C5-M (morka
klima).</t>
  </si>
  <si>
    <t>Priprava posameznih sklopov za trdnostni preiskus in tesnostni preiskus po načinu iz TP in čiščenje ter sušenje cevi po preizkusu.</t>
  </si>
  <si>
    <t>Trdnostni in tesnostni preizkus po načinu iz TP.</t>
  </si>
  <si>
    <t xml:space="preserve">Napisna ploščica iz aluminija ali pertinaksa velikosti 12x6, je belo-črna. </t>
  </si>
  <si>
    <t>Velikost črk mora biti 25 mm. Pritrjena je na armaturo z jekleno nerjavečo žico. Ploščica mora biti plombirana.</t>
  </si>
  <si>
    <t>3</t>
  </si>
  <si>
    <t>SKUPAJ SOČP-M6</t>
  </si>
  <si>
    <t>MATERIAL</t>
  </si>
  <si>
    <t>OSTALI STROŠKI</t>
  </si>
  <si>
    <t>Zagon objekta, ki obsega:</t>
  </si>
  <si>
    <t>*zaplinjevanje postaje,                                                 
*pregled armature in odzračevanje instalacije,                                                                              *kontrola delovanja meril</t>
  </si>
  <si>
    <t>Namestitev gasilnikov</t>
  </si>
  <si>
    <t>Shema instalacije pod steklom v okvirju.</t>
  </si>
  <si>
    <t>SKUPAJ OSTALI STROŠKI</t>
  </si>
  <si>
    <t>Geodetska dela na območju platoja</t>
  </si>
  <si>
    <t>ZEMELJSKA DELA</t>
  </si>
  <si>
    <t>Široki izkop</t>
  </si>
  <si>
    <t>Široki izkop zemljine III., IV. In V. kat. za ureditev platoja, temelje in plinovodne naprave, z nakladanjem in odvozom na deponijo skladno z zakonodajo, ki ureja  ravnanje z odpadki. Pri izkopu se praviloma upošteva povprečni naklon brežin 2:1 oz. naklon, ki zagotavlja stabilnost glede na vrsto zemljine in dejanske razmere na terenu. Dno je potrebno izravnati do točnosti +- 1 cm in odstraniti kamenje. Izkop izvajati ročno ali strojno. Količina je ocenjena! Obračun glede na količino, ki izhaja iz evidenčnih listov.</t>
  </si>
  <si>
    <t>Dobava in ročno nasipanje drobljenca 0/4 mm</t>
  </si>
  <si>
    <t>Dobava in ročno nasipanje drobljenca 0/4 mm za posteljico horizontalni in vertikalni obsip cevi. Količina je ocenjena.</t>
  </si>
  <si>
    <t>Dobava in vgradnja kamnite posteljice iz drobljenca 0/125</t>
  </si>
  <si>
    <t>Dobava in vgradnja kamnite posteljice iz drobljenca 0/125, vključno z razstiranjem ter uvaljanjem do Ev = 60 Mpa.</t>
  </si>
  <si>
    <t>Dobava in vgradnja tamponskega drobljenca 0/32</t>
  </si>
  <si>
    <t>Dobava in vgradnja tamponskega drobljenca 0/32, vključno z razstiranjem ter uvaljanjem do Ev = 80 Mpa.</t>
  </si>
  <si>
    <t>Dobava in nasipanje proda  8/16</t>
  </si>
  <si>
    <t>Dobava in nasipanje proda 8/16 mm v debelini 9 cm.</t>
  </si>
  <si>
    <t xml:space="preserve">Izvedba meritev nosilnosti temeljnih tal </t>
  </si>
  <si>
    <t>Izvedba meritev nosilnosti temeljnih tal - tamponskega nasipa.</t>
  </si>
  <si>
    <t>BETONSKA DELA</t>
  </si>
  <si>
    <t>POPIS SOČP-M6 NA KP AJDOVŠČINA STROJNI</t>
  </si>
  <si>
    <t>POPIS SOČP-M6 NA KP AJDOVŠČINA GRADBENI</t>
  </si>
  <si>
    <t>TEMELJI STROJNIH INŠTALACIJ</t>
  </si>
  <si>
    <t>Dobava, izdelava in ročna montaža armature temelja</t>
  </si>
  <si>
    <t>Dobava, izdelava in ročna montaža armature temelja B 500B.</t>
  </si>
  <si>
    <t>- armatura prereza do vključno 12 mm</t>
  </si>
  <si>
    <t>kg</t>
  </si>
  <si>
    <t>- armatura prereza nad 12 mm</t>
  </si>
  <si>
    <t>- armaturna mreža Q 424</t>
  </si>
  <si>
    <t>- armaturna mreža Q 503</t>
  </si>
  <si>
    <t>TEMELJ T1, T3, T4 in T5</t>
  </si>
  <si>
    <t xml:space="preserve">Dobava in vgraditev cementnega betona C16/20 </t>
  </si>
  <si>
    <t>Dobava in vgraditev cementnega betona C16/20 (podložni beton) v prerez do 0,1 m3/m2, vključno z vsemi pomožnimi deli in prenosi do mesta vgraditve.</t>
  </si>
  <si>
    <t>Dobava in vgraditev cementnega betona C30/37, XC2, PV-II</t>
  </si>
  <si>
    <t>Dobava in vgraditev cementnega betona C30/37, XC2, PV-II v prerez od 0,16 do 0,30 m3/m2, vključno z vsemi pomožnimi deli in prenosi do mesta vgraditve.</t>
  </si>
  <si>
    <t>PODPORA SOČP (T2)</t>
  </si>
  <si>
    <t>Dobava in vgraditev cementnega betona C30/37, XC2, PV-II v prerez od 0,31 do 0,50 m3/m2, vključno z vsemi pomožnimi deli in prenosi do mesta vgraditve.</t>
  </si>
  <si>
    <t>TEMELJ T6, T7</t>
  </si>
  <si>
    <t>SIDRNI BLOK</t>
  </si>
  <si>
    <t>BETONSKA PLOŠČAD</t>
  </si>
  <si>
    <t>Izdelava metličnega betona</t>
  </si>
  <si>
    <t>Izdelava metličnega betona na betonski ploščadi.</t>
  </si>
  <si>
    <t>TESARSKA DELA</t>
  </si>
  <si>
    <t>KLJUČAVNIČARSKA DELA</t>
  </si>
  <si>
    <t xml:space="preserve">Izdelava podprtega opaža </t>
  </si>
  <si>
    <t>Izdelava podprtega opaža za raven temelj.</t>
  </si>
  <si>
    <t>Dobava in vgradnja trikotnih letev</t>
  </si>
  <si>
    <t>Dobava in vgradnja trikotnih letev 3 x 3 cm na vidnih delih temelja.</t>
  </si>
  <si>
    <t>Demontaža in odstranitev opaža</t>
  </si>
  <si>
    <t>Demontaža in odstranitev opaža.</t>
  </si>
  <si>
    <t>Dobava in vgraditev nosilnih plošč</t>
  </si>
  <si>
    <t>Upoštevano v načrtu s področja strojništva.</t>
  </si>
  <si>
    <t xml:space="preserve">Dobava in vgraditev navojnih palic </t>
  </si>
  <si>
    <t>UREDITEV PLATOJA</t>
  </si>
  <si>
    <t>Izdelava tlaka iz pranih plošč</t>
  </si>
  <si>
    <t>Izdelava tlaka iz pranih plošč znotraj platoja dimenzije 50x50x4 cm, položenih na pesek 4/8 debeline 5 cm, zastičene s finim kremenčevim peskom. Vključena dobava vsega potrebnega materiala.</t>
  </si>
  <si>
    <t>Elektro jašek</t>
  </si>
  <si>
    <t>VARIANTNO:
 - uporaba obstoječih pokrovov</t>
  </si>
  <si>
    <t>Izkop in zasip jarka za kabelske kanele</t>
  </si>
  <si>
    <t>Strojni izkop kabelskega kanala v terenu  IV. do V. ktg. dim.(šxv) 0,33x1,00 m, pripravo podlage iz peska granulacije 0-4mm, polaganje cevi: PVC cev 2x f63mm (kot npr.: Stigmaflex), obetoniranjem cevi z betenom C16/20, zasutjem z gramozom ter nabijanje po plasteh 20cm. Odvozom odvečnega materiala na zato določeno deponijo. Vključno z dobavo in polaganjem rdečega PVC opozorilnega traku z napisom "POZOR ELEKTRIKA"</t>
  </si>
  <si>
    <t>V postavki zajet: dobava in montaža navedenega materiala</t>
  </si>
  <si>
    <t>Dobava in vgradnja betonskih robnikov</t>
  </si>
  <si>
    <t>Komplet dobava in vgradnja betonskih robnikov 15/25/100 cm na betonsko podlago C15/20. Ocenjena poraba betona je 0,01 m3/m.</t>
  </si>
  <si>
    <t>Izdelava kamnite posteljice 0/63 dostopne poti</t>
  </si>
  <si>
    <t xml:space="preserve">Izdelava kamnite posteljice 0/63, vključno z razstiranjem in uvaljanjem do Ev=60 Mpa. </t>
  </si>
  <si>
    <t>Dobava in vgradnja tamponskega drobirja 0/32 dostopne poti</t>
  </si>
  <si>
    <t>Dobava in vgradnja tamponskega drobirja 0/32, vključno z razstiranjem ter uvaljanjem do Ev = 80 MPa. Debelina tamponskega nasutja v vgrajenem stanju je ca. 30 cm.</t>
  </si>
  <si>
    <t>Asfaltiranje dostopne poti</t>
  </si>
  <si>
    <t>Asfaltiranje dostopne poti enake kakovosti kot je obstoječa. Predvidoma iz 5 cm bitudrobirja in 3 cm bitumenskega betona.</t>
  </si>
  <si>
    <t>VIII.</t>
  </si>
  <si>
    <t>OGRAJA</t>
  </si>
  <si>
    <t>Montaža zaščitne panelne ograje</t>
  </si>
  <si>
    <t>Montaža zaščitne panelne ograje, odstranjene pred začetkom gradnje.</t>
  </si>
  <si>
    <t>VIII</t>
  </si>
  <si>
    <t>SOČP-M6 NA KP AJDOVŠČINA</t>
  </si>
  <si>
    <t>B1</t>
  </si>
  <si>
    <t>C1</t>
  </si>
  <si>
    <t>BS1-M6</t>
  </si>
  <si>
    <t>Priprava delovnega pasu</t>
  </si>
  <si>
    <t>Površinski izkop rodovitne prsti</t>
  </si>
  <si>
    <t>Dobava in vgraditev podlivne neskrčljive malte</t>
  </si>
  <si>
    <t>Dobava in vgraditev podlivne neskrčljive malte 
(SIST EN 1504-3, CC, razred R4, 0-3) pod jeklene nosilne plošče z izravnavo v debelini do 15 cm in zatesnitev lukenj okoli navojnih palic.</t>
  </si>
  <si>
    <t>TEMELJ VHODNIH VRAT</t>
  </si>
  <si>
    <t>- armatura prereza do vključno 10 mm</t>
  </si>
  <si>
    <t xml:space="preserve">Dobava in vgraditev cementnega betona C30/37 v prerez od 0,31 do 0,50 m3/m, velikosti 3,6 x 0,4 x 0,8 m, z vsemi pomožnimi deli in prenosi do mesta vgraditve. </t>
  </si>
  <si>
    <t xml:space="preserve">Izdelava dvostranskega opaža </t>
  </si>
  <si>
    <t xml:space="preserve">Izdelava dvostrasnkega vezanega opaža za raven temelj vhodnih vrat. </t>
  </si>
  <si>
    <t>Komplet dobava in vgradnja betonskih robnikov 5/25/100 cm na betonsko podlago C15/20. Ocenjena poraba betona je 0,01 m3/m.</t>
  </si>
  <si>
    <t>KATODNA ZAŠČITA</t>
  </si>
  <si>
    <t>Izkop in zasip jarka za polaganje kabelske kanalizacije v III. do V. kat., globine  do 90 cm, širine dna do 50 cm, s planiranjem dna in izdelavo posteljice iz peska granulacije 0-4 mm, ter 20 cm nadkritja iz istega peska. Zasipanje in utrjevanje v plasteh po 20 cm ter položitev rdečega PVC opozorilnega traku z napisom "Pozor katodna zaščita". Vključena dobava vsega potrebnega materiala.</t>
  </si>
  <si>
    <t>Zaščitna cev</t>
  </si>
  <si>
    <t>Dobava in polaganje zaščitne cevi za elektro kabel PE110, vključno z vsemi potrebnimi deli.</t>
  </si>
  <si>
    <t>Dobava in montaža zaščitne panelne ograje</t>
  </si>
  <si>
    <t>Dobava in montaža zaščitne panelne ograje, vključno s temelji, stebrički in lamelami. Vrh ograje je zaščiten s tremi bodečimi žicami tip NATO. Vsi elementi ograje so jekleni termično cinkani in plastificirani s poliestrom. Skupna višina ograje je najmanj 2,20 m.</t>
  </si>
  <si>
    <t>Dobava in montaža vhodnih dvokrilnih vrat</t>
  </si>
  <si>
    <t>Dobava in montaža vhodnih dvokrilnih vrat z vgradnjo nosilnih stebričkov, iz jeklenih vroče cinkanih in dodatno plastificiranih profilov s kljuko, obešanko in talnima zapahoma. Izdelati po detajlu. Vrata so dimenzije 3x2 + 0,4 m.</t>
  </si>
  <si>
    <t>Dobava in montaža betonskih lamel</t>
  </si>
  <si>
    <t>Dobava in montaža betonskih lamel 8/40/245 med temelji ograje.</t>
  </si>
  <si>
    <t>IX.</t>
  </si>
  <si>
    <t>DOSTOPNA POT</t>
  </si>
  <si>
    <t>Široki izkop materiala</t>
  </si>
  <si>
    <t>Široki izkop zemljine III, IV. in V. kat. z nakladanjem in odvozom na deponijo skladno z zakonodajo, ki ureja  ravnanje z odpadki. Dno je potrebno izravnati z niveleto dostopne poti. Izkop izvajati ročno ali strojno Količina je ocenjena! Obračun glede na količino, ki izhaja iz evidenčnih listov.</t>
  </si>
  <si>
    <t>Dobava in vgradnja kamnite posteljice 0/125</t>
  </si>
  <si>
    <t xml:space="preserve">Dobava in vgradnja kamnite posteljice frakcije 0/125, vključno z razstiranjem ter uvaljanjem do Ev = 60 MPa. Debelina kamnite posteljice v vgrajenem stanju je ca. 30 cm. </t>
  </si>
  <si>
    <t>Dobava in vgradnja tamponskega drobirja za dostopno pot</t>
  </si>
  <si>
    <t>Dobava in vgradnja tamponskega drobljenca frakcije 0/32, vključno z razstiranjem ter uvaljanjem do Ev = 80 MPa. Debelina tamponskega nasutja v vgrajenem stanju je ca. 30 cm.</t>
  </si>
  <si>
    <t>Dobava in vgradnja peska 0/4</t>
  </si>
  <si>
    <t xml:space="preserve">Dobava in vgradnja peska 0/4 nad tamponskim drobirjem v debelini 4 cm. Vključno z raztiranjem in uvaljanjem do Ev=80 MPa. </t>
  </si>
  <si>
    <t>UREDITEV GRADBIŠČA</t>
  </si>
  <si>
    <t>4</t>
  </si>
  <si>
    <t>Razgrnitev rodovitne prsti s transportom</t>
  </si>
  <si>
    <t>Razgrnitev rodovitne prsti s transportom v debelini do 20 cm. Vključena dobava in vgradnja vsega potrebnega materiala. Zajeto v načrtu 13822_08_132.</t>
  </si>
  <si>
    <t>Fino planiranje rodovitne prsti s sejanjem trave</t>
  </si>
  <si>
    <t>Fino planiranje rodovitne prsti s sejanjem trave. Zatravitev na pripravljenih površinah z dobavo semen, sejanjem valjanjem in zalivanjem. Zajeto v načrtu 13822_08_132.</t>
  </si>
  <si>
    <t>X.</t>
  </si>
  <si>
    <t>IX</t>
  </si>
  <si>
    <t>X</t>
  </si>
  <si>
    <t>SKUPAJ BS1-M6 GRADBENI</t>
  </si>
  <si>
    <t>SKUPAJ SOČP-M6 NA KP AJDOVŠČINA GRADBENI</t>
  </si>
  <si>
    <t>D1</t>
  </si>
  <si>
    <t>POPIS BS1-M6 GRADBENI</t>
  </si>
  <si>
    <t>POPIS BS2-M6 NA POČP-R61 GRADBENI</t>
  </si>
  <si>
    <t>BS2-M6</t>
  </si>
  <si>
    <t>Površinski izkop rodovitne prsti je upoštevan v načrtu 13822_08_112.</t>
  </si>
  <si>
    <t>Zasip s prebranim materialom od izkopa 0 /125</t>
  </si>
  <si>
    <t>Zasip s prebranim materialom od izkopa 0 /125, z raztiranjem in uvaljanjem do Ev= 60 MPa.</t>
  </si>
  <si>
    <t>Dobava in vgradnja kamnite posteljice iz drobljenca 0/125, vključno z razstiranjem ter uvaljanjem do Ev = 60 MPa.</t>
  </si>
  <si>
    <t>Dobava in vgradnja tamponskega drobljenca 0/32, vključno z razstiranjem ter uvaljanjem do Ev = 80 MPa.</t>
  </si>
  <si>
    <t>Komplet dobava in vgradnja betonskih robnikov 5/25/100 cm na betonsko podlago C15/20. Vključno s fugiranjem s fino cementno malto. Ocenjena poraba betona je 0,01 m3/m.</t>
  </si>
  <si>
    <t>Komplet dobava in vgradnja betonskih robnikov 15/25/100 cm na betonsko podlago C15/20. Vključno s fugiranjem s fino cementno malto. Ocenjena poraba betona je 0,01 m3/m.</t>
  </si>
  <si>
    <t>Izdelava novega prostostoječega kraškega suhega zidu</t>
  </si>
  <si>
    <t>Izdelava novega prostostoječega kraškega suhega zidu. Zid se izvede z materialom obstoječega zidu, ki se ga odstrani zaradi gradnje dostopne poti do platoja in primernim materialom od izkopa. Izdelati skladno z navodili zavoda za varstvo kulturne dediščine in priročnikom kraške suhozidne gradnje.</t>
  </si>
  <si>
    <t>Razgrnitev rodovitne prsti s transportom v debelini do 20 cm. Vključena dobava in vgradnja vsega potrebnega materiala. Zajeto v načrtu 13822_08_112.</t>
  </si>
  <si>
    <t>Fino planiranje rodovitne prsti s sejanjem trave. Zatravitev na pripravljenih površinah z dobavo semen, sejanjem valjanjem in zalivanjem. Zajeto v načrtu 13822_08_112.</t>
  </si>
  <si>
    <t>SKUPAJ BS2-M6 NA POČP-R61 GRADBENI</t>
  </si>
  <si>
    <t>POPIS BS1-M6 STROJNI</t>
  </si>
  <si>
    <t>SKUPAJ POPIS BS1-M6 STROJNI</t>
  </si>
  <si>
    <t>SKUPAJ POPIS SOČP-M6 NA KP AJDOVŠČINA STROJNI</t>
  </si>
  <si>
    <t>izvedba po API Spec 6D, z nereduciranim presekom, uvarna izvedba, polno zavarjeno jekleno ohišje, temperaturno območje od -25°C  do +60°C. Mehanizem za odpiranje ročica.
Antikorozijska zaščita mora biti skladna s standardom ISO 12944-5; tabela A.5; korozijski atmosferi C5-M (morka klima).</t>
  </si>
  <si>
    <t xml:space="preserve">dielektričnost 5 kV, monobloc uvarne izvedbe po DIN 2470 Part 2, z nastavki za pritrditev iskrišča, jekleni del iz St35.8 po DIN 17175, izolacijski material po DIN 3535, zunaj zaščiteno z primarnim barvnim nanosom PUR po DIN 30671. </t>
  </si>
  <si>
    <t>Ustreza ali enakovreden: ZUNT</t>
  </si>
  <si>
    <t>DN150</t>
  </si>
  <si>
    <t>Slepa prirobnica  iz materiala  ASTM A 350 Grade FL2</t>
  </si>
  <si>
    <t>Ø168,3 x 6,3</t>
  </si>
  <si>
    <t>DN150  STD</t>
  </si>
  <si>
    <t>DN50  XS</t>
  </si>
  <si>
    <t xml:space="preserve">Reducirni T-kos iz materiala ASTM A 234 Grade WPB z dvojnimi vodili </t>
  </si>
  <si>
    <t>DN400/150/400  X.S.</t>
  </si>
  <si>
    <t xml:space="preserve">Varilni nastavek - Weldolet, iz materiala 
ASTM A 350 Grade LF2 </t>
  </si>
  <si>
    <t>DN150/50</t>
  </si>
  <si>
    <t>Dobava in montaža cevnih objemk za plinovodno cev DN400</t>
  </si>
  <si>
    <t xml:space="preserve">Dobava in montaža cevnih objemk, vključno z vijačnim materialom ter izdelavo podložne pločevine. </t>
  </si>
  <si>
    <t>Kontrola izolacije zvarnih spojev</t>
  </si>
  <si>
    <t>Ustreza ali enakovreden:  sistem proizvajalca HELIOS</t>
  </si>
  <si>
    <t>Priprava posameznih sklopov za trdnostni preiskus in tesnostni preiskus po načinu iz TP in čiščenje ter sušenje cevi po preskusu.</t>
  </si>
  <si>
    <t>Pripravljalna in zaključna dela</t>
  </si>
  <si>
    <t>Opozorilni napisi</t>
  </si>
  <si>
    <t>Opozorilni napisi na vratih in vseh štirih straneh ograje objekta v skladu s pravilniki Ex. Opozorilni napis mora obsegat napise: "PREPOVEDAN VSTOP NEZAPOSLENIM", "PREPOVEDANO KAJENJE", "PREPOVEDANA UPORABA ODPRTEGA OGNJA". Izvesti po detajlu projekta PZI.</t>
  </si>
  <si>
    <t>5</t>
  </si>
  <si>
    <t>6</t>
  </si>
  <si>
    <t>7</t>
  </si>
  <si>
    <t>8</t>
  </si>
  <si>
    <t>9</t>
  </si>
  <si>
    <t>10</t>
  </si>
  <si>
    <t>11</t>
  </si>
  <si>
    <t>12</t>
  </si>
  <si>
    <t>13</t>
  </si>
  <si>
    <t>14</t>
  </si>
  <si>
    <t>15</t>
  </si>
  <si>
    <t>16</t>
  </si>
  <si>
    <t>17</t>
  </si>
  <si>
    <t>18</t>
  </si>
  <si>
    <t>19</t>
  </si>
  <si>
    <t>20</t>
  </si>
  <si>
    <t>21</t>
  </si>
  <si>
    <t>22</t>
  </si>
  <si>
    <t>C2</t>
  </si>
  <si>
    <t>D2</t>
  </si>
  <si>
    <t>POPIS BS2-M6 NA POČP-R61 STROJNI</t>
  </si>
  <si>
    <t>SKUPAJ POPIS BS2-M6 NA POČP-R61 STROJNI</t>
  </si>
  <si>
    <t>BS2M6</t>
  </si>
  <si>
    <t>z nereduciranim presekom, prirobnična izvedba po API
6D, prirobnice po ANSI B 16.5, temperaturno območje od -
20°C do +60°C. Mehanizem za odpiranje ročica. Antikorozijska zaščita mora biti skladna s standardom ISO 12944-5; tabela A.5; korozijski atmosferi C5-M (morka klima).</t>
  </si>
  <si>
    <t>Monoblock izolacijska prirobnica, DN150, ANSI600</t>
  </si>
  <si>
    <t>Sidrna prirobnica DN 150, ANSI600, material A234WPB</t>
  </si>
  <si>
    <t>Ustreza ali enakovredno: AZ INTEC GE5 -13-NPT-1/2</t>
  </si>
  <si>
    <t>Ustreza ali enakovredno: ZUNT DN150 ANSI600</t>
  </si>
  <si>
    <t>Ustreza ali enakovredno: ZUNT DN400 ANSI600</t>
  </si>
  <si>
    <t>DN25</t>
  </si>
  <si>
    <t>Ø168,3 x 6,30 mm</t>
  </si>
  <si>
    <t>Ø60,3x4,0</t>
  </si>
  <si>
    <t>Ø33,7x4,0</t>
  </si>
  <si>
    <t>DN25  XS</t>
  </si>
  <si>
    <t xml:space="preserve">T-kos z vodili iz materiala   ASTM A 234 Grade WPB </t>
  </si>
  <si>
    <t>DN400/150 X.S.</t>
  </si>
  <si>
    <t>Cevna kapa iz materiala ASTM A 234 Grade WPB</t>
  </si>
  <si>
    <t>DN400 X.S.</t>
  </si>
  <si>
    <t>Izdelava varilnega nastavka z notranjim navojem 3/4 14NPT po detajlu.  Dobava čepa 14NPT.</t>
  </si>
  <si>
    <t>DN 150</t>
  </si>
  <si>
    <t>Instalacijo se AKZ zaščiti po naslednjem postopku:
*čiščenje in razmaščevanje površine z antislikonskim
čistilom,
*peskanje do stopnje Sa 2,5 po standardu ISO 8501-1,
*odprašitev ,
*zaščita tako pripravljene površine ca. 10 cm z ličarskim
lepilnim trakom konca cevi, kjer je predvideno varjenje na
terenu,
*temeljni premaz (dark grey)1x120 mikr(suhega filma),
*medslojni premaz (light grey)1 x 120 mikr(suhega filma)
*pokrivni premaz (RAL 9006)1 x 60 mikr(suhega filma),
Sistem AKZ zaščite mora biti skladen s standardom ISO
12944-5; tabela A.5; korozijski atmosferi C5-M (morka klima).</t>
  </si>
  <si>
    <t/>
  </si>
  <si>
    <t>Objekt:</t>
  </si>
  <si>
    <t>Plinovodi, Plinovod M6 Ajdovščina - Lucija</t>
  </si>
  <si>
    <t>Načrt:</t>
  </si>
  <si>
    <t>1334/19</t>
  </si>
  <si>
    <t>Vrsta / vsebina dok.:</t>
  </si>
  <si>
    <t>PZI Ajdovščina-Sežana / Katodna zaščita plinovoda</t>
  </si>
  <si>
    <t>Verzija:</t>
  </si>
  <si>
    <t>V1</t>
  </si>
  <si>
    <t>Katodna zaščita na objektih KP Ajdovščina, BS1, BS2 in MRP Sežana je specificirana v okviru teh objektov in se ne nahaja v tej specifikaciji.</t>
  </si>
  <si>
    <t>Opis</t>
  </si>
  <si>
    <t>Cena na enoto
brez DDV</t>
  </si>
  <si>
    <t>Cena skupaj
brez DDV</t>
  </si>
  <si>
    <t>1.1</t>
  </si>
  <si>
    <t>1.2</t>
  </si>
  <si>
    <t>1.3</t>
  </si>
  <si>
    <t>1.4</t>
  </si>
  <si>
    <t>2.1</t>
  </si>
  <si>
    <t>2.2</t>
  </si>
  <si>
    <t>Električna poz.
{Tehnološka poz.}</t>
  </si>
  <si>
    <t>Stalna merilna mesta SMM</t>
  </si>
  <si>
    <t>^^na vrh</t>
  </si>
  <si>
    <t>Stalno merilno mesto katodne zaščite (SMM-2, -4, -7)</t>
  </si>
  <si>
    <t>kompl.</t>
  </si>
  <si>
    <t>Dobava, vgradnja in priklop.</t>
  </si>
  <si>
    <t>1.1.1</t>
  </si>
  <si>
    <t xml:space="preserve">Prostostoječa omarica, INOX, 400x650x160mm, IP67
Komplet z: </t>
  </si>
  <si>
    <t>• izkop - 1 kos</t>
  </si>
  <si>
    <t>• izdelava temelja - 1 kos</t>
  </si>
  <si>
    <t>• zasutje - 1 kos</t>
  </si>
  <si>
    <t>1.1.2</t>
  </si>
  <si>
    <t>1.1.3</t>
  </si>
  <si>
    <t>1.1.4</t>
  </si>
  <si>
    <t>1.1.5</t>
  </si>
  <si>
    <t>1.1.6</t>
  </si>
  <si>
    <t>1.1.7</t>
  </si>
  <si>
    <t>1.1.8</t>
  </si>
  <si>
    <t>Ploščati vodnik dimenzij 30x3,5 mm iz nerjavečega jekla
Rf 30x3,5</t>
  </si>
  <si>
    <t>1.1.9</t>
  </si>
  <si>
    <t>Stalno merilno mesto katodne zaščite (SMM-3, -5, -8, -10)</t>
  </si>
  <si>
    <t>1.2.1</t>
  </si>
  <si>
    <t>Vodovni material</t>
  </si>
  <si>
    <t>Dobava in polaganje kabla (izkop je zajet v gradbenem delu projekta), komplet z opozorilnim trakom.</t>
  </si>
  <si>
    <t>1.3.1</t>
  </si>
  <si>
    <t>1.3.2</t>
  </si>
  <si>
    <t>Ostalo</t>
  </si>
  <si>
    <t>1.4.1</t>
  </si>
  <si>
    <t>1.4.2</t>
  </si>
  <si>
    <t>1.4.3</t>
  </si>
  <si>
    <t>1.4.4</t>
  </si>
  <si>
    <t>Katodna zaščita - ostala dela in material na prenosnem plinovodu</t>
  </si>
  <si>
    <t>Nepredvidena merilna mesta</t>
  </si>
  <si>
    <t>2.1.1</t>
  </si>
  <si>
    <t>Nepredvidena interferenčna merilna mesta, komplet s kabli, priključitvijo, betonski stebriček z INOX omarico in sponkami, opozorilnim PVC trakom in izkopom</t>
  </si>
  <si>
    <t>Meritve, zagon, dokazila</t>
  </si>
  <si>
    <t>2.2.1</t>
  </si>
  <si>
    <t>2.2.2</t>
  </si>
  <si>
    <t>2.2.3</t>
  </si>
  <si>
    <t>2.2.4</t>
  </si>
  <si>
    <t>2.2.5</t>
  </si>
  <si>
    <t>POPIS PLINOVOD M6 ELEKTRO</t>
  </si>
  <si>
    <t>PZI Ajdovščina-Sežana / KP Ajdovščina</t>
  </si>
  <si>
    <t>V2</t>
  </si>
  <si>
    <t>1.5</t>
  </si>
  <si>
    <t>1.6</t>
  </si>
  <si>
    <t>1.7</t>
  </si>
  <si>
    <t>1.8</t>
  </si>
  <si>
    <t>1.9</t>
  </si>
  <si>
    <t>1.10</t>
  </si>
  <si>
    <t>2.3</t>
  </si>
  <si>
    <t>2.4</t>
  </si>
  <si>
    <t>2.5</t>
  </si>
  <si>
    <t>2.6</t>
  </si>
  <si>
    <t>2.7</t>
  </si>
  <si>
    <t>2.8</t>
  </si>
  <si>
    <t>3.1</t>
  </si>
  <si>
    <t>KP Ajdovščina - Elektroinstalacije</t>
  </si>
  <si>
    <t>Za potrebe M6 bosta na KP Ajdovščina dograjena dve ventila z elektromotornim pogonom in merilnik tlaka. Prestavljena bosta tudi dva kabelska jaška.</t>
  </si>
  <si>
    <t>Dela zaradi prestavitve dveh kabelskih jaškov</t>
  </si>
  <si>
    <t>Zaradi vgradnje nove SOČP bo potrebno prestaviti dva kabelska jaška za močnostne kable: J3 in J4. Gradbena dela (rušitev obstoječih dveh jaškov, izdalava novih dveh jaškov, nove kabelske trase s cevmi Stigmaflex) so specificirana v gradbenem načrtu. V tem načrtu so specificirane le prestavitve kablov.</t>
  </si>
  <si>
    <t>Začasna odstranitev in nato ponovna vrnitev zunanje svetilke, skupaj s kandelabrom, zaradi izkopa jarka, ki poteka ob tej svetilki in posledično nevarnosti porušitve.</t>
  </si>
  <si>
    <t>Kabli med jaškoma J1 in J3: enostranski odklop kabla NYY-J 3x2,5, prestavitev kabla iz jaška J1 na lokacijo novega jaška J3' in naprej na steber zunanje razsvetljave S4.</t>
  </si>
  <si>
    <t>Kabli med jaški J1 - J3 - J4: enostranski odklop kabla NYY-J 3x2,5, prestavitev kabla iz jaška J1 na lokacijo novega jaška J3' in naprej na lokacijo novega jaška J4' ter naprej do končnega porabnika.</t>
  </si>
  <si>
    <t>+SPD - stikalni blok v elektroprostoru za prenapetstno zaščito signalov</t>
  </si>
  <si>
    <t>Obstoječ blok v elektroprostoru, v katerega se za potrebe tega projekta vgradi nova oprema
Dobava, vgradnja in priklop</t>
  </si>
  <si>
    <t>F62, F63, F64, F65, F66, F67 {LA1, LA2}</t>
  </si>
  <si>
    <t>• BXT BAS; Podnožje za prenapetostno zaščito</t>
  </si>
  <si>
    <t>1.2.2</t>
  </si>
  <si>
    <t>F68 {LA12}</t>
  </si>
  <si>
    <t>• BXT BAS EX; Podnožje za prenapetostni odvodnik Exi</t>
  </si>
  <si>
    <t>+IP-SCP - stikalni blok v elektroprostoru z galvanskimi ločilniki</t>
  </si>
  <si>
    <t>Obstoječ blok, v katerega se za potrebe tega projekta vgradi nova oprema
Dobava, vgradnja in priklop</t>
  </si>
  <si>
    <t>TB1-33, TB1-34, TB1-35 {LA1, LA2}</t>
  </si>
  <si>
    <t>TB-36 {LA12(PI12)}</t>
  </si>
  <si>
    <t>+R-UPS - močnostni stikalni blok v elektroprostoru (napajanje AUMA pogonov)</t>
  </si>
  <si>
    <t>Q/LA1, Q/LA2</t>
  </si>
  <si>
    <t>Stebriček z dozo za vgradnjo prenapetostnih odvodnikov za pogon ventila</t>
  </si>
  <si>
    <t>Stebriček je namenjen za priključitev AUMA elektromotornega pogona ventila. Vsak ventil ima svoj stebriček.
Dobava, vgradnja in priklop</t>
  </si>
  <si>
    <t>1.5.1</t>
  </si>
  <si>
    <t>+JB/LA1, +JB/LA2</t>
  </si>
  <si>
    <t>1.5.2</t>
  </si>
  <si>
    <t>1.5.3</t>
  </si>
  <si>
    <t>Nosilec prenapetostne zaščite</t>
  </si>
  <si>
    <t>1.5.4</t>
  </si>
  <si>
    <t>1.5.5</t>
  </si>
  <si>
    <t>1.5.6</t>
  </si>
  <si>
    <t>1.5.7</t>
  </si>
  <si>
    <t>Čep za kabelsko uvodnico M25</t>
  </si>
  <si>
    <t>1.5.8</t>
  </si>
  <si>
    <t>1.5.9</t>
  </si>
  <si>
    <t>Betonski podstavek stebrička</t>
  </si>
  <si>
    <t>1.5.10</t>
  </si>
  <si>
    <t>Nosilec razdelilne doze
nerjaveča pločevina</t>
  </si>
  <si>
    <t>1.5.11</t>
  </si>
  <si>
    <t xml:space="preserve">Zbiralka za izenačitev potenciala - Valjanec,  Rf, 30x3,5mm
Komplet z: </t>
  </si>
  <si>
    <t>• Nosici Rf za pritrditev zbiralke na nosilec razdelilne doze - 3 kos</t>
  </si>
  <si>
    <t>Ohišje za tlačni transmiter na betonskem podstavku</t>
  </si>
  <si>
    <t>Prostostoječ stikalni blok, montaža zunaj, na betonskem podstavku, INOX, kabelski dovod in odvodi spodaj. Podstavek dimenzij (brez upoštevanja temelja) cca 560 x 900x 360 mm (ŠxVxG)
Dobava, vgradnja in priklop</t>
  </si>
  <si>
    <t>1.6.1</t>
  </si>
  <si>
    <t>Ohišje, INOX, nadgradno, (ŠxVxG) 600x800x400mm
s strehico za dodatno zaščito pred dežjem, zračne reže na levem boku spodaj in desnem boku zgoraj, tritočkovno zapiralo, z vertikalnimi nosilci za panele z opremo</t>
  </si>
  <si>
    <t>1.6.2</t>
  </si>
  <si>
    <t>1.6.3</t>
  </si>
  <si>
    <t>• R70 AISI 316 (R000000701021); Okvir za kabelski prehod, INOX, za okroglo odprtino fi=70-72mm - 1 kos</t>
  </si>
  <si>
    <t>• RM20 (RM00100201000); Prehodni modul, 20x20mm, za kable premera od 4,0-14,5mm - 4 kos</t>
  </si>
  <si>
    <t>• Lubricant 25ml; Mazivo - 2 kos</t>
  </si>
  <si>
    <t>1.6.4</t>
  </si>
  <si>
    <t>Izenačitev potencialov</t>
  </si>
  <si>
    <t>Izvedba priklopa, komplet z materialom</t>
  </si>
  <si>
    <t>1.7.1</t>
  </si>
  <si>
    <t>Povezava stebrička za prenapetostno zaščito AUMA pogona ventila, preko Rf valjanca 30x3,5mm na obstoječ sistem izenačitve potenciala</t>
  </si>
  <si>
    <t>1.7.2</t>
  </si>
  <si>
    <t>Povezava ohišja za tlačni transmiter, preko Rf valjanca 30x3,5mm na obstoječ sistem izenačitve potenciala</t>
  </si>
  <si>
    <t>1.7.3</t>
  </si>
  <si>
    <t>1.7.4</t>
  </si>
  <si>
    <t>Vijačni spoj v kompletu s priborom za vijačenje 6mm2 (vijaki, objemke ...)</t>
  </si>
  <si>
    <t>1.7.5</t>
  </si>
  <si>
    <t>Premostitveni spoj izdelan iz dveh kabelskih čevljev in 0,25m žice H07V-K 1x6mm2</t>
  </si>
  <si>
    <t>1.7.6</t>
  </si>
  <si>
    <t>Kabelska trasa za povezavo nove M&amp;R opreme</t>
  </si>
  <si>
    <t>Specifikacija gradbenih del je obdelana v gradbenem načrtu.
OPOMBA: Na lokaciji bosta vgrajena dva elektromotorna pogona za ventil in nov tlačni transmiter.
Dobava, vgradnja in označitev</t>
  </si>
  <si>
    <t>1.8.1</t>
  </si>
  <si>
    <t>Izdelava kabelske kanalizacije med novo procesno opremo in najbližjim obstoječim betonskim jaškom
cev Stigmaflex DN63</t>
  </si>
  <si>
    <t>1.8.2</t>
  </si>
  <si>
    <t>Izdelava preboja v betonski jašek</t>
  </si>
  <si>
    <t>Kabli</t>
  </si>
  <si>
    <t>Dobava, vgradnja, obojestranski priklop in označitev na obeh koncih</t>
  </si>
  <si>
    <t>1.9.1</t>
  </si>
  <si>
    <t>AUMA pogona</t>
  </si>
  <si>
    <t>1.9.2</t>
  </si>
  <si>
    <t>tlačni transmiter</t>
  </si>
  <si>
    <t>1.9.3</t>
  </si>
  <si>
    <t>1.9.4</t>
  </si>
  <si>
    <t>1.9.5</t>
  </si>
  <si>
    <t>1.9.6</t>
  </si>
  <si>
    <t>Priklop, dvostranski, za kabel NYY-J 4x2,5</t>
  </si>
  <si>
    <t>1.9.7</t>
  </si>
  <si>
    <t>Priklop, dvostranski, za kabel Olflex-EB CY 2x1,5</t>
  </si>
  <si>
    <t>1.9.8</t>
  </si>
  <si>
    <t>Priklop, dvostranski, za kabel Olflex110CY 12G1.5</t>
  </si>
  <si>
    <t>1.9.9</t>
  </si>
  <si>
    <t>Priklop, dvostranski, za kabel Olflex110CY 5x1.5</t>
  </si>
  <si>
    <t>1.9.10</t>
  </si>
  <si>
    <t>Priklop, dvostranski, za kabel Olflex110CY 7x1.5</t>
  </si>
  <si>
    <t>Razširitev obstoječega sistema krmiljenja in nadzora</t>
  </si>
  <si>
    <t>1.10.1</t>
  </si>
  <si>
    <t>Izdelava funkcijskih specifikacij za razširitev aplikativne programske opreme za krmilni in nadzorni sistem</t>
  </si>
  <si>
    <t>1.10.2</t>
  </si>
  <si>
    <t>Razširitev obstoječega krmilnega in nadzornega sistema, testiranje in zagon
Novi signali: 6x DI, 4x DO, 1x AI</t>
  </si>
  <si>
    <t>1.10.3</t>
  </si>
  <si>
    <t>Izvedba nastavitev vseh senzorjev, IQ (instalacijski testi), OQ (vroči zagon) in PQ (kontrola doseganja tehnoloških parametrov)</t>
  </si>
  <si>
    <t>KP Ajdovščina - Katodna zaščita</t>
  </si>
  <si>
    <t>+NPKZ-2 - Napajalna postaja katodne zaščite</t>
  </si>
  <si>
    <t xml:space="preserve">Prostostoječa omarica, INOX, 1000x800x320mm, IP67
Komplet z: </t>
  </si>
  <si>
    <t>2.1.2</t>
  </si>
  <si>
    <t>2.1.3</t>
  </si>
  <si>
    <t>2.1.4</t>
  </si>
  <si>
    <t>+MO3 - Merilna omara</t>
  </si>
  <si>
    <t>Obstoječa merilna omara, v katero se dogradi spodaj specificirana oprema.
Dobava, vgradnja in priklop.</t>
  </si>
  <si>
    <t>Anodno ležišče</t>
  </si>
  <si>
    <t>2.3.1</t>
  </si>
  <si>
    <t xml:space="preserve">Izvedba globinskega anodnega ležišča
Komplet z: </t>
  </si>
  <si>
    <t>• izvedba vrtine Ø140mm, globina 25m - 1 kos</t>
  </si>
  <si>
    <t>• MMO Ti kanister anoda v polnilu - 1 kos</t>
  </si>
  <si>
    <t>• betonski jašek s pokrovom - 1 kos</t>
  </si>
  <si>
    <t>+MO2 (SMM-1) - Stikalni blok za merilno mesto katodne zaščite</t>
  </si>
  <si>
    <t>Blok se bo zamenjal z novim, večjim. Zato je potrebna odstarnitev obstoječega +MO2.
Dobava, vgradnja in priklop novega +MO2.</t>
  </si>
  <si>
    <t>2.4.1</t>
  </si>
  <si>
    <t xml:space="preserve">Prostostoječa omarica, INOX, 1000x600x320mm, IP67
Komplet z: </t>
  </si>
  <si>
    <t>2.4.2</t>
  </si>
  <si>
    <t>2.4.3</t>
  </si>
  <si>
    <t>2.4.4</t>
  </si>
  <si>
    <t>2.4.5</t>
  </si>
  <si>
    <t>2.4.6</t>
  </si>
  <si>
    <t>2.4.7</t>
  </si>
  <si>
    <t>Sonde</t>
  </si>
  <si>
    <t>2.5.1</t>
  </si>
  <si>
    <t>2.5.2</t>
  </si>
  <si>
    <t>2.5.3</t>
  </si>
  <si>
    <t>Kabelska trasa  katodne zaščite</t>
  </si>
  <si>
    <t>Specifikacija gradbenih del je obdelana v gradbenem načrtu.
Dobava, vgradnja in označitev</t>
  </si>
  <si>
    <t>2.6.1</t>
  </si>
  <si>
    <t>Izdelava kabelske kanalizacije iz cevi Stigmaflex DN63
1x Stigmaflex DN63: med novo +NPKZ-2 (naprava za katodno zaščito) in +MO3 ter +MO2, komplet s preboji v obstoječi jašek</t>
  </si>
  <si>
    <t>2.6.2</t>
  </si>
  <si>
    <t>Izdelava kabelske kanalizacije iz cevi Stigmaflex DN63
1x Stigmaflex DN63: med anodnim ležiščem in +MO3, komplet s preboji v obstoječi jašek</t>
  </si>
  <si>
    <t>Vodovni material za KZ</t>
  </si>
  <si>
    <t>2.7.1</t>
  </si>
  <si>
    <t>2.7.2</t>
  </si>
  <si>
    <t>2.7.3</t>
  </si>
  <si>
    <t>2.8.1</t>
  </si>
  <si>
    <t>Izvedba priključkov kablov na plinovod s termitskim varom in popravilo izolacije</t>
  </si>
  <si>
    <t>2.8.2</t>
  </si>
  <si>
    <t>Priključevanje kablov v obstoječi omari KZ +MO3, komplet s tesnenjem in označevanjem</t>
  </si>
  <si>
    <t>2.8.3</t>
  </si>
  <si>
    <t>Demontaža obstoječega merilnega mesta, komplet s prestavitvijo kablov in priključevanjem v novi omari +NPKZ2 in označitev</t>
  </si>
  <si>
    <t>2.8.4</t>
  </si>
  <si>
    <t>2.8.5</t>
  </si>
  <si>
    <t>Priklop in funkcionalni preizkus</t>
  </si>
  <si>
    <t>2.8.6</t>
  </si>
  <si>
    <t>Transportni stroški, zavarovanje, drobni material, ostala manjša dela in drugo.</t>
  </si>
  <si>
    <t>Ostala dela in material</t>
  </si>
  <si>
    <t>Testiranje in zagon</t>
  </si>
  <si>
    <t>3.1.1</t>
  </si>
  <si>
    <t>Označevanje vgrajene opreme (doz, stikal, vtičnic...)</t>
  </si>
  <si>
    <t>3.1.2</t>
  </si>
  <si>
    <t xml:space="preserve">Izvedba meritev in funkcionalnega pregleda elektroinstalacij z izdelavo zapisnikov in poročil za celoten objekt v sestavi:
Komplet z: </t>
  </si>
  <si>
    <t>• Merjenje impedance okvarne zanke</t>
  </si>
  <si>
    <t>• Merjenje izolacijske upornosti</t>
  </si>
  <si>
    <t>• Merjenje izenačitev potencialov z izdelavo grafičnih načrtov merilnih točk</t>
  </si>
  <si>
    <t>• Nastavitev odklopnikov in ostalih zaščit</t>
  </si>
  <si>
    <t>• Nastavitev vseh senzorjev in merilne opreme</t>
  </si>
  <si>
    <t>3.1.3</t>
  </si>
  <si>
    <t>Pridobitev Certifikata o skladnosti elaborata eksplozijske ogroženosti in vgraditve Ex-opreme</t>
  </si>
  <si>
    <t>3.1.4</t>
  </si>
  <si>
    <t>Izdelava uporabniških navodil</t>
  </si>
  <si>
    <t>3.1.5</t>
  </si>
  <si>
    <t>Šolanje uporabnikov</t>
  </si>
  <si>
    <t>3.1.6</t>
  </si>
  <si>
    <t>Manjša dela, transport, manipulativni stroški, priprava gradbišča, zavarovanje, itd.</t>
  </si>
  <si>
    <t>B3</t>
  </si>
  <si>
    <t>POPIS SOČP-M6 NA KP AJDOVŠČINA ELEKTRO</t>
  </si>
  <si>
    <t>PZI Ajdovščina-Sežana / BS1</t>
  </si>
  <si>
    <t>3.2</t>
  </si>
  <si>
    <t>3.3</t>
  </si>
  <si>
    <t>4.1</t>
  </si>
  <si>
    <t>BS1 Razguri - Elektroinstalacije</t>
  </si>
  <si>
    <t>GSM signalizacija zapornega ventila</t>
  </si>
  <si>
    <t>OPOMBA: GSM modem se vgradi v omarico katodne zaščite.
Dobava, vgradnja in priklop</t>
  </si>
  <si>
    <t>11A2</t>
  </si>
  <si>
    <t>Povezovanje GSM Modema v sistem Telereading</t>
  </si>
  <si>
    <t>Funkcionalni preizkus GSM signalizacije stanja zapornega ventila</t>
  </si>
  <si>
    <t>BS1 Razguri - Strelovod in ozemljitve</t>
  </si>
  <si>
    <t>Lovilni sistem</t>
  </si>
  <si>
    <t>2.1.5</t>
  </si>
  <si>
    <t>Izdelava nosilnega stebra HVI lovilne palice. Vključuje betonski temlej iz betonske cevi premera 30cm, dolžine 1m, in "vzidane" nerjaveče cevi premera 60mm, dolžine 2500mm. (glej risbe, detajl)</t>
  </si>
  <si>
    <t>Ozemljitve</t>
  </si>
  <si>
    <t>Dobava, vgradnja in priklop</t>
  </si>
  <si>
    <t>Plastična cev premera 50mm za izolacijo valjanca v predelu, kjer križa plinovod.</t>
  </si>
  <si>
    <t>Izdelava ozemljitvenih povezav na panelno ograjo</t>
  </si>
  <si>
    <t>2.3.2</t>
  </si>
  <si>
    <t>Izdelava galvanskih povezav različnih kovinskih delov (kabelske povezave s kabel čevli, povezave s zobatimi podloškami, ..., vključno z označevanjem)</t>
  </si>
  <si>
    <t>2.3.3</t>
  </si>
  <si>
    <t>Pritrditev valjanca na nosilni steber</t>
  </si>
  <si>
    <t>2.3.4</t>
  </si>
  <si>
    <t>Meritve  strelovodne inštalacije skladno z zakonodajo z ustreznimi merilnimi protokoli vključno s prodobitvijo pozitivnega potrdila s strani pooblaščenega preglednika</t>
  </si>
  <si>
    <t>2.3.5</t>
  </si>
  <si>
    <t>BS1 Razguri - Katodna zaščita</t>
  </si>
  <si>
    <t>+KZ (SMM-6) - Stalno merilno mesto katodne zaščite</t>
  </si>
  <si>
    <t>• montaža</t>
  </si>
  <si>
    <t>3.1.7</t>
  </si>
  <si>
    <t>3.1.8</t>
  </si>
  <si>
    <t>3.1.9</t>
  </si>
  <si>
    <t>3.1.10</t>
  </si>
  <si>
    <t>3.1.11</t>
  </si>
  <si>
    <t>• Talilna varovalka 5x20mm, 3,5A</t>
  </si>
  <si>
    <t>3.1.12</t>
  </si>
  <si>
    <t>3.2.1</t>
  </si>
  <si>
    <t>3.2.2</t>
  </si>
  <si>
    <t>3.3.1</t>
  </si>
  <si>
    <t>3.3.2</t>
  </si>
  <si>
    <t>Izvedba izenačitev potenciala, ozemljitve.</t>
  </si>
  <si>
    <t>3.3.3</t>
  </si>
  <si>
    <t>Priklop in funkcionalni preizkus KZ.</t>
  </si>
  <si>
    <t>3.3.4</t>
  </si>
  <si>
    <t>4.1.1</t>
  </si>
  <si>
    <t>4.1.2</t>
  </si>
  <si>
    <t>4.1.3</t>
  </si>
  <si>
    <t>4.1.4</t>
  </si>
  <si>
    <t>4.1.5</t>
  </si>
  <si>
    <t>4.1.6</t>
  </si>
  <si>
    <t>C3</t>
  </si>
  <si>
    <t>POPIS BS1-M6 ELEKTRO</t>
  </si>
  <si>
    <t>PZI Ajdovščina-Sežana / BS2</t>
  </si>
  <si>
    <t>BS2 Odcep Sežana - Strelovod in ozemljitve</t>
  </si>
  <si>
    <t>1.2.3</t>
  </si>
  <si>
    <t>1.2.4</t>
  </si>
  <si>
    <t>1.2.5</t>
  </si>
  <si>
    <t>1.3.3</t>
  </si>
  <si>
    <t>1.3.4</t>
  </si>
  <si>
    <t>1.3.5</t>
  </si>
  <si>
    <t>BS2 Odcep Sežana - Katodna zaščita</t>
  </si>
  <si>
    <t>+KZ (SMM-9) - Stalno merilno mesto katodne zaščite</t>
  </si>
  <si>
    <t>2.1.6</t>
  </si>
  <si>
    <t>2.1.7</t>
  </si>
  <si>
    <t>2.1.8</t>
  </si>
  <si>
    <t>2.1.9</t>
  </si>
  <si>
    <t>2.1.10</t>
  </si>
  <si>
    <t>2.1.11</t>
  </si>
  <si>
    <t>2.1.12</t>
  </si>
  <si>
    <t>2.1.13</t>
  </si>
  <si>
    <t>POPIS BS2-M6 NA POČP-R61 ELEKTRO</t>
  </si>
  <si>
    <t>D3</t>
  </si>
  <si>
    <t>PZI Ajdovščina-Sežana / MRP Sežana</t>
  </si>
  <si>
    <t>Dovod električnega napajanja za MRP Sežana je obdelan v samostojni mapi.</t>
  </si>
  <si>
    <t>4.2</t>
  </si>
  <si>
    <t>5.1</t>
  </si>
  <si>
    <t>5.2</t>
  </si>
  <si>
    <t>5.3</t>
  </si>
  <si>
    <t>6.1</t>
  </si>
  <si>
    <t>6.2</t>
  </si>
  <si>
    <t>6.3</t>
  </si>
  <si>
    <t>7.1</t>
  </si>
  <si>
    <t>8.1</t>
  </si>
  <si>
    <t>8.2</t>
  </si>
  <si>
    <t>8.3</t>
  </si>
  <si>
    <t>8.4</t>
  </si>
  <si>
    <t>9.1</t>
  </si>
  <si>
    <t>9.2</t>
  </si>
  <si>
    <t>9.3</t>
  </si>
  <si>
    <t>10.1</t>
  </si>
  <si>
    <t>10.2</t>
  </si>
  <si>
    <t>10.3</t>
  </si>
  <si>
    <t>10.4</t>
  </si>
  <si>
    <t>10.5</t>
  </si>
  <si>
    <t>10.6</t>
  </si>
  <si>
    <t>10.7</t>
  </si>
  <si>
    <t>11.1</t>
  </si>
  <si>
    <t>11.2</t>
  </si>
  <si>
    <t>11.3</t>
  </si>
  <si>
    <t>12.1</t>
  </si>
  <si>
    <t>MRP Sežana - Kabelske trase na platoju</t>
  </si>
  <si>
    <t>Kabelska trasa za dovod električnega napajanja iz +PMO v =KOTLOV +SB</t>
  </si>
  <si>
    <t>Specifikacija gradbenih del je obdelana v gradbenem načrtu.</t>
  </si>
  <si>
    <t>Dobava in polaganje opozorilnega traka "POZOR ENERGETSKI KABEL", ki se položi 0,4m pod koto terena</t>
  </si>
  <si>
    <t>Izdelava kabelske kanalizacije iz cevi 2x Stigmaflex DN63 po 15m</t>
  </si>
  <si>
    <t>Kabelska trasa do stikalnega bloka za odoriranje +R/ON</t>
  </si>
  <si>
    <t>Izdelava kabelske kanalizacije iz cevi Stigmaflex DN63
2x Stigmaflex po 15 m med +R/ON in =KOTLOV+SB, 1x Stigmaflex 20 m med +R/ON in odorirno napravo</t>
  </si>
  <si>
    <t>Kabelska trasa do stikalnega bloka katodne zaščite +NPKZ</t>
  </si>
  <si>
    <t>Izdelava kabelske kanalizacije iz cevi Stigmaflex DN63
1x Stigmaflex 20m med =KOTLOV +SB in +NPKZ</t>
  </si>
  <si>
    <t>MRP Sežana - Stikalni bloki</t>
  </si>
  <si>
    <t>=KOTLOV+SB - Močnostni stikalni blok, v prostoru kotlovnice</t>
  </si>
  <si>
    <t>Nadgradni stikalni blok, INOX, 600š x 1000v x 315g mm, nazivna napetost 400V, 50Hz, nazivni tok glavnih zbiralnic 80A, kratkostična trdnost min 10kA, min IP43, notranja delitev 1, kabelski dovod in odvodi zgoraj.
Dobava, vgradnja in priklop</t>
  </si>
  <si>
    <t xml:space="preserve">Ohišje, INOX, nadgradno, (ŠxVxG) 600x1000x315mm
Komplet z: </t>
  </si>
  <si>
    <t>• Montažna plošča</t>
  </si>
  <si>
    <t>• Zapah</t>
  </si>
  <si>
    <t>2F1</t>
  </si>
  <si>
    <t>2Q3</t>
  </si>
  <si>
    <t>• Nosilec stikala</t>
  </si>
  <si>
    <t>2Q4</t>
  </si>
  <si>
    <t>2F5</t>
  </si>
  <si>
    <t>2A5</t>
  </si>
  <si>
    <t>2S6</t>
  </si>
  <si>
    <t>• M22-PV; Tipka, izklop v sili, gobasta - 1 kos</t>
  </si>
  <si>
    <t>• M22-A; Pritrdilni element, za 3 elemente - 1 kos</t>
  </si>
  <si>
    <t>• M22-K01; Kontaktni element, 1NC, čelna pritrditev, vijačna sponka - 2 kos</t>
  </si>
  <si>
    <t>• M22S-ST-X; Nosilec napisne ploščice - 1 kos</t>
  </si>
  <si>
    <t>• M22-XST; Napisna ploščica "IZKLOP V SILI" - 1 kos</t>
  </si>
  <si>
    <t>2K6</t>
  </si>
  <si>
    <t>2K7</t>
  </si>
  <si>
    <t>2S10</t>
  </si>
  <si>
    <t>2R10</t>
  </si>
  <si>
    <t>2E11</t>
  </si>
  <si>
    <t>2X12</t>
  </si>
  <si>
    <t>2.1.14</t>
  </si>
  <si>
    <t>3S5</t>
  </si>
  <si>
    <t>2.1.15</t>
  </si>
  <si>
    <t>3K6-3B7</t>
  </si>
  <si>
    <t>2.1.16</t>
  </si>
  <si>
    <t>2F6.2</t>
  </si>
  <si>
    <t>2.1.17</t>
  </si>
  <si>
    <t>2F6.1, 4F2, 2F7</t>
  </si>
  <si>
    <t>2.1.18</t>
  </si>
  <si>
    <t>3F2, 3F4, 3F5, 4F3, 5F2</t>
  </si>
  <si>
    <t>2.1.19</t>
  </si>
  <si>
    <t>2F12, 4F5, 4F7, 4F9, 4F11, 5F2, 5F3, 5F5, 5F7</t>
  </si>
  <si>
    <t>2.1.20</t>
  </si>
  <si>
    <t>2F10, 2F11</t>
  </si>
  <si>
    <t>2.1.21</t>
  </si>
  <si>
    <t>2.1.22</t>
  </si>
  <si>
    <t>3K6</t>
  </si>
  <si>
    <t>2.1.23</t>
  </si>
  <si>
    <t>X0</t>
  </si>
  <si>
    <t>2.1.24</t>
  </si>
  <si>
    <t>X1</t>
  </si>
  <si>
    <t>2.1.25</t>
  </si>
  <si>
    <t>X3</t>
  </si>
  <si>
    <t>2.1.26</t>
  </si>
  <si>
    <t>2.1.27</t>
  </si>
  <si>
    <t>2.1.28</t>
  </si>
  <si>
    <t>2.1.29</t>
  </si>
  <si>
    <t>2.1.30</t>
  </si>
  <si>
    <t>Nosilna letev 35mm (EN50 022)</t>
  </si>
  <si>
    <t>2.1.31</t>
  </si>
  <si>
    <t>Napisna ploščica z imenom stikalnega bloka, 100x40mm</t>
  </si>
  <si>
    <t>2.1.32</t>
  </si>
  <si>
    <t>Napisna ploščica z imenom stikala, 70x20mm</t>
  </si>
  <si>
    <t>2.1.33</t>
  </si>
  <si>
    <t>=KOTLOV+QC - Blok za telereading, v prostoru kotlovnice</t>
  </si>
  <si>
    <t>Nadgradni stikalni blok, INOX, 600š x 1000v x 315g mm, nazivna napetost 400V, 50Hz, min IP43, notranja delitev 1, kabelski dovod in odvodi zgoraj.
Dobava, vgradnja in priklop</t>
  </si>
  <si>
    <t xml:space="preserve">Ohišje, INOX, nadgradno, (ŠxVxG) 600x1000x315mm
OPOMBA: Zaradi zagotavljanja ustreznega naravnega prezračevanja (vodik iz akumulatorja) ima ohišje prezračevalne odprtine premera 10mm.
Komplet z: </t>
  </si>
  <si>
    <t>11F2</t>
  </si>
  <si>
    <t>11F12, 31F2</t>
  </si>
  <si>
    <t>11N2</t>
  </si>
  <si>
    <t>11N4</t>
  </si>
  <si>
    <t>2.2.6</t>
  </si>
  <si>
    <t>11N10</t>
  </si>
  <si>
    <t>2.2.7</t>
  </si>
  <si>
    <t>11G6</t>
  </si>
  <si>
    <t>2.2.8</t>
  </si>
  <si>
    <t>13A12, 21A9.1, 21A9.2</t>
  </si>
  <si>
    <t>2.2.9</t>
  </si>
  <si>
    <t>22A9, 23A9</t>
  </si>
  <si>
    <t>2.2.10</t>
  </si>
  <si>
    <t>24A10</t>
  </si>
  <si>
    <t>2.2.11</t>
  </si>
  <si>
    <t>25A9</t>
  </si>
  <si>
    <t>2.2.12</t>
  </si>
  <si>
    <t>21F9.1, 21F9.2, 22F9, 23F9</t>
  </si>
  <si>
    <t>2.2.13</t>
  </si>
  <si>
    <t>7F11</t>
  </si>
  <si>
    <t>2.2.14</t>
  </si>
  <si>
    <t>31A2</t>
  </si>
  <si>
    <t>kos.</t>
  </si>
  <si>
    <t>2.2.15</t>
  </si>
  <si>
    <t>31A11</t>
  </si>
  <si>
    <t>2.2.16</t>
  </si>
  <si>
    <t>31X8</t>
  </si>
  <si>
    <t>2.2.17</t>
  </si>
  <si>
    <t>31A9</t>
  </si>
  <si>
    <t>2.2.18</t>
  </si>
  <si>
    <t>32A4</t>
  </si>
  <si>
    <t>2.2.19</t>
  </si>
  <si>
    <t>32A5</t>
  </si>
  <si>
    <t>2.2.20</t>
  </si>
  <si>
    <t>32A8</t>
  </si>
  <si>
    <t>2.2.21</t>
  </si>
  <si>
    <t>Povezovanje GSM/GPRS Modema v sistem Telereading</t>
  </si>
  <si>
    <t>2.2.22</t>
  </si>
  <si>
    <t>2.2.23</t>
  </si>
  <si>
    <t>2.2.24</t>
  </si>
  <si>
    <t>X2, X3</t>
  </si>
  <si>
    <t>2.2.25</t>
  </si>
  <si>
    <t>2.2.26</t>
  </si>
  <si>
    <t>2.2.27</t>
  </si>
  <si>
    <t>2.2.28</t>
  </si>
  <si>
    <t>2.2.29</t>
  </si>
  <si>
    <t>2.2.30</t>
  </si>
  <si>
    <t>2.2.31</t>
  </si>
  <si>
    <t>2.2.32</t>
  </si>
  <si>
    <t>+KOTLOVNA REGULACIJA-Krmilni blok za regulacijo kotlov</t>
  </si>
  <si>
    <t>Krmilni blok za regulacijo temperature ogrevanja po temperaturi rosišča zraka. Kabelski dovodi zgoraj.
Dobava, montaža in priklop.</t>
  </si>
  <si>
    <t>+KOTLOVNA REGULACIJA</t>
  </si>
  <si>
    <t>• IMMP0054; Montažna plošča</t>
  </si>
  <si>
    <t>F1</t>
  </si>
  <si>
    <t>F2</t>
  </si>
  <si>
    <t>N1</t>
  </si>
  <si>
    <t>U1</t>
  </si>
  <si>
    <t>2.3.6</t>
  </si>
  <si>
    <t>2.3.7</t>
  </si>
  <si>
    <t>A0</t>
  </si>
  <si>
    <t>2.3.8</t>
  </si>
  <si>
    <t>2.3.9</t>
  </si>
  <si>
    <t>A2, A3</t>
  </si>
  <si>
    <t>2.3.10</t>
  </si>
  <si>
    <t>A4</t>
  </si>
  <si>
    <t>2.3.11</t>
  </si>
  <si>
    <t>K1, rezerva</t>
  </si>
  <si>
    <t>• P2RF-05-E; Podnožje releja</t>
  </si>
  <si>
    <t>2.3.12</t>
  </si>
  <si>
    <t>• M22-D-S; Tipka, črna - 1 kos</t>
  </si>
  <si>
    <t>• M22-K10; Kontaktni element, 1NO, čelna pritrditev, vijačna sponka - 1 kos</t>
  </si>
  <si>
    <t>• M22-XST; Napisna ploščica "POLNA MOČ KOTLOV" - 1 kos</t>
  </si>
  <si>
    <t>2.3.13</t>
  </si>
  <si>
    <t>2.3.14</t>
  </si>
  <si>
    <t>2.3.15</t>
  </si>
  <si>
    <t>2.3.16</t>
  </si>
  <si>
    <t>2.3.17</t>
  </si>
  <si>
    <t>2.3.18</t>
  </si>
  <si>
    <t>2.3.19</t>
  </si>
  <si>
    <t>2.3.20</t>
  </si>
  <si>
    <t>2.3.21</t>
  </si>
  <si>
    <t>2.3.22</t>
  </si>
  <si>
    <t>2.3.23</t>
  </si>
  <si>
    <t>=MRP+R/ON - Stikalni blok za odoriranje, postavitev zunaj objekta</t>
  </si>
  <si>
    <t>Prostostoječ stikalni blok, montaža zunaj, na betonskem podstavku, s strehico za dodatno zaščito pred dežjem, INOX, 450š x 600v x 210g mm, nazivna napetost 400V, 50Hz, nazivni tok glavnih zbiralnic 80A, kratkostična trdnost min 10kA, min IP54, notranja delitev 1, kabelski dovod in odvodi spodaj.
Dobava, vgradnja in priklop</t>
  </si>
  <si>
    <t>F0</t>
  </si>
  <si>
    <t>Q0</t>
  </si>
  <si>
    <t>R1</t>
  </si>
  <si>
    <t>2.4.8</t>
  </si>
  <si>
    <t>F2, F4</t>
  </si>
  <si>
    <t>2.4.9</t>
  </si>
  <si>
    <t>F1, F3</t>
  </si>
  <si>
    <t>2.4.10</t>
  </si>
  <si>
    <t>F5</t>
  </si>
  <si>
    <t>2.4.11</t>
  </si>
  <si>
    <t>• SPU230; Napajalna enota
230VAC, rack izvedba - 1 kos</t>
  </si>
  <si>
    <t>• OCU; Kontrolna enota
rack izvedba - 1 kos</t>
  </si>
  <si>
    <t>• Ohišje - 1 kos</t>
  </si>
  <si>
    <t>2.4.12</t>
  </si>
  <si>
    <t>2.4.13</t>
  </si>
  <si>
    <t>X1, X3</t>
  </si>
  <si>
    <t>2.4.14</t>
  </si>
  <si>
    <t>2.4.15</t>
  </si>
  <si>
    <t>2.4.16</t>
  </si>
  <si>
    <t>2.4.17</t>
  </si>
  <si>
    <t>MRP Sežana - Kotlovska regulacija in ogrevanje izpusta kondenzata</t>
  </si>
  <si>
    <t>Krmilni blok je specificiran v poglavju Stikalni bloki.
Dobava in montaža kotlov ter naprave za kaskadno regulacijo kotlov ni predmet tega načrta.</t>
  </si>
  <si>
    <t>Merilne sonde</t>
  </si>
  <si>
    <t>Dobava, montaža in priklop.</t>
  </si>
  <si>
    <t>B4, B5 {list 55}</t>
  </si>
  <si>
    <t>B6 {TE510, list 55}</t>
  </si>
  <si>
    <t>B2 {list 53}</t>
  </si>
  <si>
    <t>B1 {list 53}</t>
  </si>
  <si>
    <t>Priključne doze za el. ogrevanje</t>
  </si>
  <si>
    <t>RD_TE510 {list 55}</t>
  </si>
  <si>
    <t>• Vrstna sponka, 2,5mm2, Exe modra - 3 kos</t>
  </si>
  <si>
    <t>• M16x1,5; Kabelska uvodnica M16x1,5 (fi=4,5-10) - 2 kos</t>
  </si>
  <si>
    <t>Električno ogrevanje cevovoda za izpust kondenzata iz kotlov</t>
  </si>
  <si>
    <t>4R4</t>
  </si>
  <si>
    <t>• 05-0005-0015; Montažna plošča za polistersko dozo velikosti 122x120x90mm - 1 kos</t>
  </si>
  <si>
    <t>• 05-0105-0162; Nosilec montažne plošče - 1 kos</t>
  </si>
  <si>
    <t>• M20x1,5; Kabelska uvodnica M20x1,5 (fi=7-13), Eexe - 1 kos</t>
  </si>
  <si>
    <t>3.3.5</t>
  </si>
  <si>
    <t>4A3</t>
  </si>
  <si>
    <t>3.3.6</t>
  </si>
  <si>
    <t>3.3.7</t>
  </si>
  <si>
    <t>MRP Sežana - Oprema in dela v procesu</t>
  </si>
  <si>
    <t>Exi razdelilne doze</t>
  </si>
  <si>
    <t>+RD/VZV3, +RD/VZV4 {list 21}</t>
  </si>
  <si>
    <t>• Vrstna sponka, 2,5mm2, Exe modra - 4 kos</t>
  </si>
  <si>
    <t>• M16x1,5; Kabelska uvodnica M16x1,5 (fi=4,5-10), Ex i - 3 kos</t>
  </si>
  <si>
    <t>+RD/S {list 21}</t>
  </si>
  <si>
    <t>• Vrstna sponka, 2,5mm2, Exe modra - 25 kos</t>
  </si>
  <si>
    <t>• M16x1,5; Kabelska uvodnica M16x1,5 (fi=4,5-10), Ex i - 8 kos</t>
  </si>
  <si>
    <t>• M25x1,5; Kabelska uvodnica M25x1,5 (fi=7-17), Ex i - 1 kos</t>
  </si>
  <si>
    <t>Priključitev merilnikov</t>
  </si>
  <si>
    <t>Predmet projekta je električna priključitev spodaj naštetih merilnikov na plinskih progah.
Merilniki kotlovske regulacije so specificirani v ločenem poglavju.
Dobava in montaža je specificirana v strojnem načrtu. Navedeni  tehnični podatki so samo v informacijo elektroinštalaterju.</t>
  </si>
  <si>
    <t>4.2.1</t>
  </si>
  <si>
    <t>Induktivno končno stikalo na varnostnem zapornem ventilu
izhod NAMUR, Exi</t>
  </si>
  <si>
    <t>4.2.2</t>
  </si>
  <si>
    <t>4.2.3</t>
  </si>
  <si>
    <t>Merilnik tlaka
4-20mA, Exi</t>
  </si>
  <si>
    <t>4.2.4</t>
  </si>
  <si>
    <t>Merilnik temperature
4-20mA, Exi</t>
  </si>
  <si>
    <t>MRP Sežana - Vodovni material</t>
  </si>
  <si>
    <t>Kabelske police in zaščitne cevi</t>
  </si>
  <si>
    <t>Dobava, vgradnja in označitev</t>
  </si>
  <si>
    <t>5.1.1</t>
  </si>
  <si>
    <t>5.1.2</t>
  </si>
  <si>
    <t>Zaščitne cevi, kovinske, antikorozijsko zaščitene, različni premeri do 1", komplet s pritrdilnim materialom</t>
  </si>
  <si>
    <t>5.1.3</t>
  </si>
  <si>
    <t>Zaščitna cev, plastična, premera 16mm, komplet s pritrdilnim in nosilnim priborom
PN16</t>
  </si>
  <si>
    <t>Požarno in Ex tesnjenje kabelskih prehodov</t>
  </si>
  <si>
    <t>5.2.1</t>
  </si>
  <si>
    <t>• G 2x1 AISI316; Okvir za kabelski prehod, notranje dimenzije 130x150, kovinski, barvan, z luknjami za pritrditev v okvirju - 1 kos</t>
  </si>
  <si>
    <t>• Wedge 120 AISI 316; Napenjalni element - 1 kos</t>
  </si>
  <si>
    <t>• Stayplate 120 AISI 316; Plošča, vmesna izravnalna - 4 kos</t>
  </si>
  <si>
    <t>• RM5/0x24 Ex; Modul, polnilo, 10x120mm - 1 kos</t>
  </si>
  <si>
    <t>• RM15 Ex; Prehodni modul, 15x15mm, za kable premera od 3,0-11,mm - 8 kos</t>
  </si>
  <si>
    <t>• RM20 Ex; Prehodni modul, 20x20mm, za kable premera od 4,0-14,5mm - 12 kos</t>
  </si>
  <si>
    <t>• Lubricant 25ml; Mazivo - 1 kos</t>
  </si>
  <si>
    <t>Dobava, vgradnja, obojestranski priklop in označitev posameznih kablov na obeh koncih</t>
  </si>
  <si>
    <t>5.3.1</t>
  </si>
  <si>
    <t>5.3.2</t>
  </si>
  <si>
    <t>5.3.3</t>
  </si>
  <si>
    <t>5.3.4</t>
  </si>
  <si>
    <t>5.3.5</t>
  </si>
  <si>
    <t>5.3.6</t>
  </si>
  <si>
    <t>5.3.7</t>
  </si>
  <si>
    <t>5.3.8</t>
  </si>
  <si>
    <t>5.3.9</t>
  </si>
  <si>
    <t>5.3.10</t>
  </si>
  <si>
    <t>MRP Sežana - Inštalacije za razsvetljavo</t>
  </si>
  <si>
    <t>Svetilke za notranjo razsvetljavo</t>
  </si>
  <si>
    <t>OPOMBA: Vse svetilke so opremljene s sijalkami s temperaturo in barvno reprodukcijo 965!
Dobava, vgradnja in priklop</t>
  </si>
  <si>
    <t>6.1.1</t>
  </si>
  <si>
    <t>3E4</t>
  </si>
  <si>
    <t>6.1.2</t>
  </si>
  <si>
    <t>3E2</t>
  </si>
  <si>
    <t>Svetilke za zunanjo razsvetljavo</t>
  </si>
  <si>
    <t>6.2.1</t>
  </si>
  <si>
    <t>3E5, 3E6</t>
  </si>
  <si>
    <t>• Sijalka varčna, E27, 13W, barva 840, hitri zagon</t>
  </si>
  <si>
    <t>Inštalacijski material</t>
  </si>
  <si>
    <t>6.3.1</t>
  </si>
  <si>
    <t>3S2</t>
  </si>
  <si>
    <t>• GW 27 041; Ohišje s pokrovčkom, IP55, 1 modul</t>
  </si>
  <si>
    <t>6.3.2</t>
  </si>
  <si>
    <t>3S4</t>
  </si>
  <si>
    <t>6.3.3</t>
  </si>
  <si>
    <t>Doza, inštalacijska, N/O</t>
  </si>
  <si>
    <t>6.3.4</t>
  </si>
  <si>
    <t>MRP Sežana - Inštalacije za malo moč</t>
  </si>
  <si>
    <t>7.1.1</t>
  </si>
  <si>
    <t>4X3, 4X5, 4X7</t>
  </si>
  <si>
    <t>• GW 27 042; Ohišje vtičnic s pokrovčkom, IP55, 2 modula</t>
  </si>
  <si>
    <t>7.1.2</t>
  </si>
  <si>
    <t>MRP Sežana - Inštalacije za izenačitve potencialov</t>
  </si>
  <si>
    <t>8.1.1</t>
  </si>
  <si>
    <t>GIP</t>
  </si>
  <si>
    <t>8.1.2</t>
  </si>
  <si>
    <t>IP1, IP2</t>
  </si>
  <si>
    <t>8.1.3</t>
  </si>
  <si>
    <t>Spoj na kovinsko konstrukcijo</t>
  </si>
  <si>
    <t>8.1.4</t>
  </si>
  <si>
    <t>8.2.1</t>
  </si>
  <si>
    <t>8.2.2</t>
  </si>
  <si>
    <t>8.2.3</t>
  </si>
  <si>
    <t>Oprema za priključevanje končnih elementov</t>
  </si>
  <si>
    <t>Izvedba priklopa komplet z drobnim spojnim in izolacijskim materialom</t>
  </si>
  <si>
    <t>8.3.1</t>
  </si>
  <si>
    <t>Vijačni spoj v kompletu s priborom za vijačenje 16mm2 (vijaki, objemke ...)</t>
  </si>
  <si>
    <t>8.3.2</t>
  </si>
  <si>
    <t>8.3.3</t>
  </si>
  <si>
    <t>Premostitveni spoj izdelan iz dveh kabelskih čevljev in 0,25m žice H07V-K 1x6mm2
OPOMBA: Za potrebe izenačitve potencialov na cevovodih in rešetkah!</t>
  </si>
  <si>
    <t>8.4.1</t>
  </si>
  <si>
    <t>Test neprekinjenosti vodnikov za izenačitve potencialov</t>
  </si>
  <si>
    <t>MRP Sežana - Inštalacije za strelovod in ozemljitve</t>
  </si>
  <si>
    <t>9.1.1</t>
  </si>
  <si>
    <t>9.1.2</t>
  </si>
  <si>
    <t>9.1.3</t>
  </si>
  <si>
    <t>9.1.4</t>
  </si>
  <si>
    <t>9.1.5</t>
  </si>
  <si>
    <t>9.1.6</t>
  </si>
  <si>
    <t>9.1.7</t>
  </si>
  <si>
    <t>Ozemljitev MRP</t>
  </si>
  <si>
    <t>9.2.1</t>
  </si>
  <si>
    <t>temeljsko ozemljilo</t>
  </si>
  <si>
    <t>Ploščati vodnik dimenzij 25x4 mm, FeZn
FeZn 25x4</t>
  </si>
  <si>
    <t>9.2.2</t>
  </si>
  <si>
    <t>obročasto ozemljilo</t>
  </si>
  <si>
    <t>9.2.3</t>
  </si>
  <si>
    <t>Križna sponka - FeZn, sestavljena iz 3 ploščic 58x58 mm in vijakov ter matic M8</t>
  </si>
  <si>
    <t>9.3.1</t>
  </si>
  <si>
    <t>9.3.2</t>
  </si>
  <si>
    <t>9.3.3</t>
  </si>
  <si>
    <t>Meritve  strelovodne inštalacije skladno z zakonodajo z ustreznimi merilnimi protokoli vključno s prodobitvijo pozitivnega potrdila s strani pooblaščenega preglednika.</t>
  </si>
  <si>
    <t>9.3.4</t>
  </si>
  <si>
    <t>MRP Sežana - Katodna zaščita</t>
  </si>
  <si>
    <t>+NPKZ - Napajalna postaja katodne zaščite</t>
  </si>
  <si>
    <t>10.1.1</t>
  </si>
  <si>
    <t>10.1.2</t>
  </si>
  <si>
    <t>10.1.3</t>
  </si>
  <si>
    <t>10.1.4</t>
  </si>
  <si>
    <t>10.2.1</t>
  </si>
  <si>
    <t>• izvedba vrtine Ø140mm, globina 30m - 1 kos</t>
  </si>
  <si>
    <t>+MMKZ (SMM-11) - Stalno merilno mesto katodne zaščite</t>
  </si>
  <si>
    <t>10.3.1</t>
  </si>
  <si>
    <t>10.3.2</t>
  </si>
  <si>
    <t>10.3.3</t>
  </si>
  <si>
    <t>10.3.4</t>
  </si>
  <si>
    <t>10.3.5</t>
  </si>
  <si>
    <t>10.3.6</t>
  </si>
  <si>
    <t>10.3.7</t>
  </si>
  <si>
    <t>10.3.8</t>
  </si>
  <si>
    <t>10.3.9</t>
  </si>
  <si>
    <t>10.4.1</t>
  </si>
  <si>
    <t>10.4.2</t>
  </si>
  <si>
    <t>10.4.3</t>
  </si>
  <si>
    <t>10.5.1</t>
  </si>
  <si>
    <t>Izdelava kabelske kanalizacije iz cevi Stigmaflex DN63
1x Stigmaflex DN63:v anodno ležišče</t>
  </si>
  <si>
    <t>10.6.1</t>
  </si>
  <si>
    <t>10.6.2</t>
  </si>
  <si>
    <t>10.6.3</t>
  </si>
  <si>
    <t>10.7.1</t>
  </si>
  <si>
    <t>10.7.2</t>
  </si>
  <si>
    <t>10.7.3</t>
  </si>
  <si>
    <t>10.7.4</t>
  </si>
  <si>
    <t>10.7.5</t>
  </si>
  <si>
    <t>MRP Sežana - Pomožno napajanje</t>
  </si>
  <si>
    <t>Elektro generator</t>
  </si>
  <si>
    <t>11.1.1</t>
  </si>
  <si>
    <t>G</t>
  </si>
  <si>
    <t>Krmilni sestav +DEA</t>
  </si>
  <si>
    <t>11.2.1</t>
  </si>
  <si>
    <t>+DEA</t>
  </si>
  <si>
    <t>11.3.1</t>
  </si>
  <si>
    <t>Nastavitev parametrov, preizkušanje in spuščanje v pogon, funkcionalni test</t>
  </si>
  <si>
    <t>11.3.2</t>
  </si>
  <si>
    <t>Tehnična dokumentacija vgrajene opreme</t>
  </si>
  <si>
    <t>11.3.3</t>
  </si>
  <si>
    <t>Šolanje uporabnika</t>
  </si>
  <si>
    <t>12.1.1</t>
  </si>
  <si>
    <t>12.1.2</t>
  </si>
  <si>
    <t>12.1.3</t>
  </si>
  <si>
    <t>12.1.4</t>
  </si>
  <si>
    <t>12.1.5</t>
  </si>
  <si>
    <t>12.1.6</t>
  </si>
  <si>
    <t>PZI Ajdovščina-Sežana / MRP Sežana-El.priklop</t>
  </si>
  <si>
    <t>MRP Sežana - Dovod električnega napajanja</t>
  </si>
  <si>
    <t>Kabelska kanalizacija</t>
  </si>
  <si>
    <t>Dovod el. napajanja bo potekal podzemno, po novi kabelski kanalizaciji od transformatorske postaje TP 283 Križišče 1 do +PMO, ki se nahaja na zunaji strani ograje objekta. Razdalja je 500m.</t>
  </si>
  <si>
    <t>Izkop kabelskega jarka v terenu III. in IV. ktg. širine od 0,40m do 0,60m in globine 0,90m v dolžini 500 m (0,45m3/m)</t>
  </si>
  <si>
    <t>Fino planiranje dna jarka pred položitvijo peščene oz. betonske posteljice</t>
  </si>
  <si>
    <t>Dobava in polaganje posteljice iz agregatnega materiala frakcije 0-4mm v debelini plasti d=10cm in obsip cevi z agregatnim materialom frakcije 0-4mm v debelini plasti d=10cm nad temenom cevi (0,10m3/m)</t>
  </si>
  <si>
    <t>Zasip jarka z izkopanim materialom z nabijanjem po slojih 20cm s prebrano zemljo do vrha jarka oz. do vrha brežine ali zelenice (0,35m3/m)</t>
  </si>
  <si>
    <t>Odvoz odvečnega materiala (merjeno v raščenem stanju) na deponijo oddaljeno do 20km, vključno s stroški deponiranja</t>
  </si>
  <si>
    <t>Dobava in polaganje pocinkanega valjanca FeZn 25x4mm v izkopani jarek, vključno s križnimi sponkami in protikorozijsko zaščito z bitumensko maso</t>
  </si>
  <si>
    <t>Pred zasipom kabelskega kanala se mora posneti izvedeno stanje poteka položenega kabla s kotiranjem na geodetsko mrežo. Podatki se vnesejo v tehnično dokumentacijo upravljalca objekta in pristojne geodetske uprave.</t>
  </si>
  <si>
    <t>Izdelava kabelske kanalizacije iz cevi 2x Stigmaflex DN110 po 500m</t>
  </si>
  <si>
    <t>Priklop na javno elektroenergetsko omrežje</t>
  </si>
  <si>
    <t>Priprava odcepa v TP 283 Križišče 1</t>
  </si>
  <si>
    <t>Priključno merilna omarica +PMO</t>
  </si>
  <si>
    <t>Novo, prostostoječe ohišje, opremljeno po zahtevah elektrodistribucije, z okencem na vratih za obračunski števec, ožičeno in preskušeno.
Dobava, vgradnja in priklop</t>
  </si>
  <si>
    <t>Ohišje, INOX, prostostoječe, komplet z montažno ploščo, po standardu SIST EN 61439-5</t>
  </si>
  <si>
    <t>• NH00/25A; Nožasti talilni vložek, NH00/25A - 3 kos</t>
  </si>
  <si>
    <t>P1</t>
  </si>
  <si>
    <t>Števec električne energije, trifazni
400V, Ib=10A, direktni, PLC komunikacija</t>
  </si>
  <si>
    <t>Prenapetostni odvodnik A
3-polni, razred A, In(8/20)=10-15kA</t>
  </si>
  <si>
    <t>1.3.6</t>
  </si>
  <si>
    <t>Tesnjenje preboja s termoelastičnim kitom</t>
  </si>
  <si>
    <t>1.3.7</t>
  </si>
  <si>
    <t>Drobni spojni in vezni material, komplet z izdelavo omarice</t>
  </si>
  <si>
    <t>POPIS MRP SEŽANA - NN ELEKTRO</t>
  </si>
  <si>
    <t>E3.2</t>
  </si>
  <si>
    <t>E3.1</t>
  </si>
  <si>
    <t>Priprava delovnega pasu je upoštevana v načrtu 13822_08_152.</t>
  </si>
  <si>
    <t>Površinski izkop rodovitne prsti je upoštevan v načrtu 13822_08_152.</t>
  </si>
  <si>
    <t>- armaturna mreža Q 335</t>
  </si>
  <si>
    <t>- armaturna mreža Q 385</t>
  </si>
  <si>
    <t>- armaturna mreža Q 283</t>
  </si>
  <si>
    <t>Dobava in vgraditev cementnega betona C30/37, XC2, PV-II za talno ploščo</t>
  </si>
  <si>
    <t>Dobava in vgraditev cementnega betona C30/37, XC2, PV-II za stene</t>
  </si>
  <si>
    <t>Dobava in vgraditev cementnega betona C30/37, XC2, PV-II za etažno ploščo</t>
  </si>
  <si>
    <t>Dobava in vgraditev cementnega betona C30/37, XC2, PV-II za temelje</t>
  </si>
  <si>
    <t>- armatura prereza nad vključno 12 mm</t>
  </si>
  <si>
    <t xml:space="preserve">Dobava in vgraditev cementnega betona C30/37 v prerez nad 0,50 m3/m, velikosti 1,2 x 0,5 x 1,2 m, z vsemi pomožnimi deli in prenosi do mesta vgraditve. </t>
  </si>
  <si>
    <t>TEMELJ ODORIRNE NAPRAVE</t>
  </si>
  <si>
    <t xml:space="preserve">Dobava in vgraditev cementnega betona C30/37 v prerez nad 0,50 m3/m, velikosti 1,2 x 1 x 0,20 m, z vsemi pomožnimi deli in prenosi do mesta vgraditve. </t>
  </si>
  <si>
    <t>Opaž odprtin</t>
  </si>
  <si>
    <t>Opaženje, razpažanje in čiščenje - enostranski opaž.</t>
  </si>
  <si>
    <t xml:space="preserve">Izdelava podprtega opaža za temelj vhodnih vrat </t>
  </si>
  <si>
    <t>Izdelava podprtega opaža za temelj vhodnih vrat.</t>
  </si>
  <si>
    <t>Izdelava podprtega opaža za sidrni blok</t>
  </si>
  <si>
    <t>Izdelava podprtega opaža za sidrni blok.</t>
  </si>
  <si>
    <t>Izdelava podprtega opaža za temelj odorirne naprave</t>
  </si>
  <si>
    <t>Izdelava podprtega opaža za temelj odorirne naprave.</t>
  </si>
  <si>
    <t>Trikotne letve</t>
  </si>
  <si>
    <t>Uporabiti pri vidnih betonskih delih.</t>
  </si>
  <si>
    <t xml:space="preserve">Izdelava horizontalne hidroizolacije </t>
  </si>
  <si>
    <t>Komplet dobava in izvedba horizontalne talne hidroizolacije s hladnim bitumenskim premazom in polnovarjenim plastomernim bitumenskim trakom deb. 5 mm. Mesta prekinitve betoniranja so premazena s hidroizolacijskim premazom npr. Kema - hidrostop elastik. Za hidroizolacijo stika med talno ploščo in pasovnim temeljem se uporabi enokomponentno polimer bitumensko maso npr. Fragmat- bitupasta.</t>
  </si>
  <si>
    <t xml:space="preserve">Izdelava vertikalne hidroizolacije </t>
  </si>
  <si>
    <t>Komplet dobava in izvedba vertikalne talne hidroizolacije s hladnim bitumenskim premazom in polnovarjenim plastomernim bitumenskim trakom deb. 5 mm. Mesta prekinitve betoniranja so premazena s hidroizolacijskim premazom npr. Kema - hidrostop elastik.</t>
  </si>
  <si>
    <t xml:space="preserve">Zaščita hidroizolacije </t>
  </si>
  <si>
    <t>Zaščita hidroizolacije z dobavo in vgradnjo XPS v debelini 3 cm in gumbaste membrane.</t>
  </si>
  <si>
    <t>Priprava betonskih površine</t>
  </si>
  <si>
    <t>Doplačilo za pripravo betonske površine talne plošče za polaganje epoksi tlaka. Površina betona mora biti popolnoma ravna in zaribana z granulatom 1,5 mm. Po potrebi se površino še dodatno zbrusi.</t>
  </si>
  <si>
    <t>Izvedba prebojev</t>
  </si>
  <si>
    <t>Izvdeba prebojev za prehod plinskih cevi skozi steno, dolžine ca. 20 cm. Vse preboje se uskladi s strojnim načrtom. Za cevi:</t>
  </si>
  <si>
    <t>DN25 se vgradi zaščitno cev PEHD DN40</t>
  </si>
  <si>
    <t>DN50 se vgradi zaščitno cev PEHD DN65</t>
  </si>
  <si>
    <t>DN150 se vgradi zaščitno cev PEHD DN200</t>
  </si>
  <si>
    <t xml:space="preserve">Izvdeba prebojev za prehod elektro instalacij skozi steno, dolžine ca. 20 cm. Vključno z vsem potrebnim materialom. Vse preboje se uskladi z  elektro načrtom. </t>
  </si>
  <si>
    <t>Razna gradbena pomoč</t>
  </si>
  <si>
    <t>Razna gradbena pomoč pri obrtniških in instalacijskih delih:</t>
  </si>
  <si>
    <t>kvalificirani</t>
  </si>
  <si>
    <t>polkvalificirani</t>
  </si>
  <si>
    <t>Dobava in pokrivanje  strehe</t>
  </si>
  <si>
    <t>Dobava in pokrivanje  strehe z ognjevarnimi strešnimi paneli (npr. TRIMO SNV 60). Barva strešnih panelov, obrobe in ostalih delov strehe je RAL 7024. Montaža po tipskih detajlih proizvajalca. Vključno s slemenom in z vsem potrenim materialom za pritrditev.</t>
  </si>
  <si>
    <t>Dobava in montaža varovalnih sidrišč</t>
  </si>
  <si>
    <t>Dobava in montaža varovalnih sidrišč (npr. tip INNOTECH SANDWICH-10). Pri montaži je potrebno upoštevati navodila proizvajalca.</t>
  </si>
  <si>
    <t>Dobava in montaža vrat</t>
  </si>
  <si>
    <t>Dobava in montaža (suha montaža)  vrat iz kovinskih profilov z ognjevarnim polnilom. Vrata so dvokrilna s kljuko in tipsko cilindrično ključavnico Plinovodi. Vsi stiki vrat, tečaji, omejilci gibanja vrat oz. deli, ki se medsebojno tarejo, morajo biti izvedeni v neiskreči izvedbi oz. iz neiskrečega materiala. Vrata se odpirajo navzven. Barva vrat je RAL 7024.</t>
  </si>
  <si>
    <t>Dvokrilna 200X235 s prezračevalno rešetko 2x FZ 785x450 Aef=0,212m2</t>
  </si>
  <si>
    <t>Dobava in montaža (suha montaža)  vrat iz kovinskih profilov z ognjevarnim polnilom. Vrata so enokrilna s kljuko in tipsko cilindrično ključavnico Plinovodi. Vsi stiki vrat, tečaji, omejilci gibanja vrat oz. deli, ki se medsebojno tarejo, morajo biti izvedeni v neiskreči izvedbi oz. iz neiskrečega materiala. Vrata se odpirajo navzven. Barva vrat je RAL 7024.</t>
  </si>
  <si>
    <t>Dobava in montaža prezračevalnih rešetk</t>
  </si>
  <si>
    <t>Dobava in montaža prezračevalnih rešetk vključno z vgradnim okvirjem, pocinkane izvedbe in dodatno prašno barvane RAL 7024.</t>
  </si>
  <si>
    <t>FZ - 1185 x 600 Aef=0,427m2</t>
  </si>
  <si>
    <t>FZ - 785 x 450 Aef=0,212m2</t>
  </si>
  <si>
    <t>FZ - 985 x 450 Aef=0,212m2</t>
  </si>
  <si>
    <t>FZ - 585 x 300 Aef=0,104m2</t>
  </si>
  <si>
    <t>Izdelava in montaža jeklene strešne konstrukcije</t>
  </si>
  <si>
    <t>Dobava, izdelava in montaža jeklene strešne konstrukcije  iz profilov HEA, kvadratne cevi, vezne pločevine, sider,... 
Vključno z AK zaščito jeklene konstrukcije. Pokrivni premaz je barve RAL 7024.</t>
  </si>
  <si>
    <t>Dobava in montaža strešne obrobe</t>
  </si>
  <si>
    <t>Dobava in montaža obrobe čelne stene, sestavljene iz profilov UNP 100 vroče cinkanih in maske iz ognjevarnih fasadnih panelov npr. TRIMO SNV 60, vključno s pritrdilnim materialom.</t>
  </si>
  <si>
    <t>Dobava in montaža strešnih žlebov</t>
  </si>
  <si>
    <t>Dobava in montaža strešnih žlebov, razvite širine 33 cm iz Fe barvne pločevine. Barvna pločevine je enaka barvi strešne kritine, RAL 7024.</t>
  </si>
  <si>
    <t>Dobava in montaža vertikalnih odtočnih cevi</t>
  </si>
  <si>
    <t>Dobava in montaža vertikalne odtočne cevi premera 10 cm z vsem pritrdilnim materialom, s priključki in koleni ter zbirnim kotličkom. Barvna pločevine je enaka barvi strešne kritine, RAL 7024.</t>
  </si>
  <si>
    <t>Obroba venca</t>
  </si>
  <si>
    <t>Dobava in montaža obrobne pločevine, razvite širine do 0,3 m. Barvna pločevine je enaka barvi strešne kritine, RAL 7024.</t>
  </si>
  <si>
    <t>Dobava in vgradnja zaključne pločevine strehe</t>
  </si>
  <si>
    <t>Dobava in vgradnja zaključne pločevine, med AB vencem in strešno kritino, vključno z vsem pritrdilnim materialom. Barvna pločevine je enaka barvi strešne kritine, RAL 7024.</t>
  </si>
  <si>
    <t>Ognjevarni fasadni paneli</t>
  </si>
  <si>
    <t>Dobava in vgradnja ognjevarnih fasadnih panelov (npr. TRIMOTERM, gladek profil) za zaščito kupule. Vključno z vsem pritrdilnim materialom. Barvna pločevine je enaka barvi strešne kritine, RAL 7024.</t>
  </si>
  <si>
    <t>Dobava in vgradnja  pločevine</t>
  </si>
  <si>
    <t>Dobava in vgradnja pločevine za zaščito AB predelne stene, vključno z vsem pritrdilnim materialom. Barvna pločevine je enaka barvi strešne kritine, RAL 7024.</t>
  </si>
  <si>
    <t>Premaz tal z epoksidnim premazom</t>
  </si>
  <si>
    <t xml:space="preserve">Premaz tal znotraj objekta z epoksidnim sredstvom z vsem potrebnim materialom. Premaz mora zagotoviti prehodno upornost ki je manjša od 10⁶ Ω. </t>
  </si>
  <si>
    <t>Oplesk notranjih površin</t>
  </si>
  <si>
    <t>Oplesk notranjih betonskih površin s poldisperzijsko barvo s pripravo podlage, osnovni premaz in dvakrat barvanje z belo barvo. Vključena dobava vsega potrebnega materiala.</t>
  </si>
  <si>
    <t>Oplesk zunajih sten</t>
  </si>
  <si>
    <t>Oplesk zunanjih betonskih površin z akrilno barvo podobno JUB 160A Family 305. Križi na fasadi so v olivno zeleni barvi kot npr. JUB 190A Faith 65 in osenčeni s svetlejšim tonom, kot npr. JUB 180A Faith 35. Vključen ves potrebni material. Barvo potrdita naročnik in upravljavec kampa.</t>
  </si>
  <si>
    <t>Premaz vmesne stene</t>
  </si>
  <si>
    <t>Premaz vmesne stene v prostoru redukcije z dvokomponentnim poliuretanskim premazom s predhodno pripravo betonske površine. Vključena dobava vsega potrebnega materiala.</t>
  </si>
  <si>
    <t>ODVODNJAVANJE</t>
  </si>
  <si>
    <t>Dobava in polaganje PVC kanalizacijskih cevi</t>
  </si>
  <si>
    <t>Navezava vertikalnih žlebov na peskolov</t>
  </si>
  <si>
    <t>Dobava in izvedba navezav vertikalnih odtočnih cevi s strehe na nove peskolove. Vključno z vsem pritrdilnim materialom, s priključki in koleni.</t>
  </si>
  <si>
    <t>Dobava in vgradnja peskolova</t>
  </si>
  <si>
    <t>Izdelava peskolova iz betonske cevi premera 50 cm, vgrajene na betonski temelj C 16/20, globine do 1,2 m. Vključno z AB vencem in litoželeznim pokrovom B 125, premera 500 mm.</t>
  </si>
  <si>
    <t>Izdelava jaška iz armiranega poliestra</t>
  </si>
  <si>
    <t>Izdelava jaška iz armiranega poliestra, krožnega prereza 800mm, s peskolovom, komplet z AB temeljem C16/20 in AB vencem C25/30, globine do 1,0 m.</t>
  </si>
  <si>
    <t xml:space="preserve">Dobava in vgraditev pokrova </t>
  </si>
  <si>
    <t>Dobava in vgraditev pokrova D 400 iz duktilne litine krožnega prereza 600 mm, z nosilnostjo 400 KN in kanalsko rešetko.</t>
  </si>
  <si>
    <t>Izdelava jaška iz armiranega poliestra, krožnega prereza 600mm, s peskolovom, komplet z AB temeljem C16/20 in AB vencem C25/30, globine do 1,0 m.</t>
  </si>
  <si>
    <t>Dobava in vgraditev robniške rešetke</t>
  </si>
  <si>
    <t>Dobava in vgraditev robniške rešetke C 250 iz duktilne litine pravokotne oblike 400 x 400 mm, z nosilnostjo 250 KN ( kot npr. robna rešetka livar ART.708).</t>
  </si>
  <si>
    <t>Dobava in vgradnja betonskega ponikovalnega jaška</t>
  </si>
  <si>
    <t xml:space="preserve">Dobava in vgradnja betonskega ponikovalnega jaška, premera 100 cm, višine 100 cm. Vključno s pokrovom.
</t>
  </si>
  <si>
    <t>Dobava in vgradnja lovilca olj</t>
  </si>
  <si>
    <t>Dobava in vgradnja lovilca olj (npr. Alpro NS3+300), vključno s podaljškom do višine obstoječega terena, ter pokrovom in vsem potrebnim materialom za vgradnjo.</t>
  </si>
  <si>
    <t>Dobava in vgradnja betonske mulde</t>
  </si>
  <si>
    <t>Komplet dobava in vgradnja betonske mulde 50/40/8.5 cm (npr. Pilih tip M1) na betonsko podlago C15/20. Vključno s fugiranjem s fino cementno malto. Ocenjena poraba betona je 0,02 m3/m.</t>
  </si>
  <si>
    <t>Izdelava mulde iz kamna v betonu</t>
  </si>
  <si>
    <t>Izdelava mulde iz kamna v betonu širine do 40 cm, vključno z dobavo vsega potrebnega materiala.</t>
  </si>
  <si>
    <t>Temelj za omarico</t>
  </si>
  <si>
    <t>Betonski temelj za omarico. Vključno z izkopom in vsemi potrebnimi deli.</t>
  </si>
  <si>
    <t>Dobava in montaža tesnilnega krožnega modula</t>
  </si>
  <si>
    <t>Dobava in montaža tesnilnega krožnega modula za izvedbo prehoda elektro instalacije skozi talno ploščo. Krožni okvir z moduli za prehod cevi PE63. Ustreza ali enakovreden: Roxtec RS 100</t>
  </si>
  <si>
    <t>Stebriček katodne zaščite</t>
  </si>
  <si>
    <t xml:space="preserve">Izdelava temelja stebrička katodne zaščite z izkopnimi in zasipnimi deli in vsem potrebnim materialom in pomožnimi deli.
</t>
  </si>
  <si>
    <t xml:space="preserve">Izvedba asfaltne površine </t>
  </si>
  <si>
    <t>Izvedba asfaltne površine znotraj paltoja. Priprava podlage s planiranjem in utrjevanjem do točnosti +- 1 cm.</t>
  </si>
  <si>
    <t>AC 22 base B50/70, A3 v debelini 6 cm</t>
  </si>
  <si>
    <t>AC 11 surf B50/70, A3 v debelini 4 cm</t>
  </si>
  <si>
    <t>Dobava in montaža jeklene varnostne ograje</t>
  </si>
  <si>
    <t>Dobava in montaža jeklene varnostne ograje, vključno z vsem potrebnim materialom, ter  zabijanjem na višino 1,33m. (Opomba: v kolikor teren zabijanja ne dopušča se ograjo vijači v prej pripravljene betonske temelje).</t>
  </si>
  <si>
    <t>Široki izkop zemljine, IV. in V. kat. z nakladanjem in odvozom na deponijo skladno z zakonodajo, ki ureja  ravnanje z odpadki. Dno je potrebno izravnati z niveleto dostopne poti. Izkop izvajati ročno ali strojno Količina je ocenjena! Obračun glede na količino, ki izhaja iz evidenčnih listov.</t>
  </si>
  <si>
    <t>Dobava in vgradnja betonskih kanalov</t>
  </si>
  <si>
    <t>Komplet dobava in vgradnja betonskih kanalov 23/20/400 cm za izvedbo odvodnjavanja dostopne ceste.</t>
  </si>
  <si>
    <t>Izvedba asfaltne mulde</t>
  </si>
  <si>
    <t>Izvedba asfaltne mulde. Muldo se izvede ob uvozu na lokalno cesto.</t>
  </si>
  <si>
    <t>Razgrnitev rodovitne prsti s transportom v debelini do 20 cm. Vključena dobava in vgradnja vsega potrebnega materiala.</t>
  </si>
  <si>
    <t xml:space="preserve">Fino planiranje rodovitne prsti s sejanjem trave. Zatravitev na pripravljenih površinah z dobavo semen, sejanjem valjanjem in zalivanjem. </t>
  </si>
  <si>
    <t>PSČP-R61 IN MRP SEŽANA</t>
  </si>
  <si>
    <t>SKUPAJ PSČP-R61 IN MRP SEŽANA</t>
  </si>
  <si>
    <t>POPIS PSČP-R61 IN MRP SEŽANA GRADBENI</t>
  </si>
  <si>
    <t>SKUPAJ POČP-R61 IN MRP SEŽANA GRADBENI</t>
  </si>
  <si>
    <t>POPIS PSČP-R61 IN MRP SEŽANA ELEKTRO</t>
  </si>
  <si>
    <t>POPIS PSČP-R61 IN MRP SEŽANA STROJNI</t>
  </si>
  <si>
    <t>PSČP-M6</t>
  </si>
  <si>
    <r>
      <t>Koleno 90</t>
    </r>
    <r>
      <rPr>
        <b/>
        <sz val="9"/>
        <rFont val="Symbol"/>
        <family val="1"/>
        <charset val="2"/>
      </rPr>
      <t>°</t>
    </r>
    <r>
      <rPr>
        <b/>
        <sz val="9"/>
        <rFont val="Arial"/>
        <family val="2"/>
      </rPr>
      <t xml:space="preserve"> r=1,5 D (Bauart 3) iz materiala ASTM A 234 Grade WPB </t>
    </r>
  </si>
  <si>
    <r>
      <t>DN150</t>
    </r>
    <r>
      <rPr>
        <sz val="9"/>
        <rFont val="Arial"/>
        <family val="2"/>
        <charset val="238"/>
      </rPr>
      <t xml:space="preserve">  STD</t>
    </r>
  </si>
  <si>
    <r>
      <t>DN25</t>
    </r>
    <r>
      <rPr>
        <sz val="9"/>
        <rFont val="Arial"/>
        <family val="2"/>
        <charset val="238"/>
      </rPr>
      <t xml:space="preserve">  X.S</t>
    </r>
  </si>
  <si>
    <t xml:space="preserve">T-kos iz materiala ASTM A 234 Grade WPB z dvojnimi vodili </t>
  </si>
  <si>
    <t>Zaščita cevi pri prehodu iz zemlje z epoxi premazom  v dolžini 40cm nad in pod zemljino</t>
  </si>
  <si>
    <t>Antikorozijska zaščita nadzemne zunanje instalacije</t>
  </si>
  <si>
    <t>Rentgenska kontrola zvarov MRP in plinovodov 100%. Kjer zaradi geometrije vara ni možna rentgenska kontrola je potrebno zvare kontrolirati z ultrazvočno ali penetrantsko metodo. Število je ocenjeno.</t>
  </si>
  <si>
    <t>Priprava posameznih sklopov za trdnostni preiskus in trdnostni preiskus po načinu iz TP in čiščenje ter sušenje cevi po preskusu.</t>
  </si>
  <si>
    <t>Tesnostni in funkcionalni preskus.</t>
  </si>
  <si>
    <t>Krogelna pipa za ZP, prirobnična/uvarna, DN150, PN16, zunanja vgradnja</t>
  </si>
  <si>
    <t>Plinski filter za ZP, prirobnični, DN50, ANSI600</t>
  </si>
  <si>
    <r>
      <t xml:space="preserve">Plinski filter za ZP prirejen za hitro odpiranje in menjavo filter vložkov, opremljen z diferenčnim manometrom za območje 0 do 1 bar razreda 1, na dnu z drenažnim izpustom, opremljen s podatkovno tablico in CE certifikatom. </t>
    </r>
    <r>
      <rPr>
        <b/>
        <sz val="9"/>
        <color indexed="12"/>
        <rFont val="Arial CE"/>
        <family val="2"/>
        <charset val="238"/>
      </rPr>
      <t>Pvmin=25 bar, Pvmax=70 bar, Qmax=4.000 Sm3/h</t>
    </r>
    <r>
      <rPr>
        <sz val="9"/>
        <rFont val="Arial CE"/>
        <family val="2"/>
        <charset val="238"/>
      </rPr>
      <t xml:space="preserve">, Tmax=50°C, Tmin=-25°C, izločanje trdnih in tekočih delcev velikosti 1µm v obsegu 99,9%. Načrtovani tlak: DP = 70 bar.
Vsi prirobnični priključki RF izvedbe skladno z ANSI/ASME B16.5. </t>
    </r>
  </si>
  <si>
    <t>Plinski grelnik - toplovodni za ZP, prirobnični, DN50, ANSI600</t>
  </si>
  <si>
    <r>
      <t xml:space="preserve">Toplovodni plinski grelnik za ZP temperaturnega režima 80/60°C, grelni medij voda/glikol ali glikol, vgradna dolžina 600 mm, prirobnice na vodni strani </t>
    </r>
    <r>
      <rPr>
        <b/>
        <sz val="9"/>
        <color indexed="12"/>
        <rFont val="Arial CE"/>
        <family val="2"/>
        <charset val="238"/>
      </rPr>
      <t>DN50/ANSI600</t>
    </r>
    <r>
      <rPr>
        <sz val="9"/>
        <rFont val="Arial CE"/>
        <family val="2"/>
        <charset val="238"/>
      </rPr>
      <t xml:space="preserve"> z orentiranostjo po načrtu, prirobnica na vrhu za odzračevanje DN25/ANSI600 in izvedbo po detajlu, višina podnožja določena v grafiki načrta. Cevni register in plašč grelnika mora ustrezati tlačni stopnji ANSI600. </t>
    </r>
    <r>
      <rPr>
        <b/>
        <sz val="9"/>
        <color indexed="12"/>
        <rFont val="Arial CE"/>
        <family val="2"/>
        <charset val="238"/>
      </rPr>
      <t>Pvmin=25 bar, Pvmax=70 bar, Qmax=4.000 Sm3/h.</t>
    </r>
    <r>
      <rPr>
        <sz val="9"/>
        <rFont val="Arial CE"/>
        <charset val="238"/>
      </rPr>
      <t xml:space="preserve"> Grelna površina</t>
    </r>
    <r>
      <rPr>
        <sz val="9"/>
        <color indexed="30"/>
        <rFont val="Arial CE"/>
        <charset val="238"/>
      </rPr>
      <t xml:space="preserve"> </t>
    </r>
    <r>
      <rPr>
        <b/>
        <sz val="9"/>
        <color indexed="30"/>
        <rFont val="Arial CE"/>
        <charset val="238"/>
      </rPr>
      <t>2,3 m2.</t>
    </r>
    <r>
      <rPr>
        <sz val="9"/>
        <rFont val="Arial CE"/>
        <charset val="238"/>
      </rPr>
      <t xml:space="preserve">
Načrtovani tlak: DP = 70 bar</t>
    </r>
  </si>
  <si>
    <t>Varnostno zaporni ventil (VZV) za ZP, prirobnični, DN50, ANSI600</t>
  </si>
  <si>
    <r>
      <t xml:space="preserve">izvedeni z mehanskim kazalcem položaja zaporne lopute ter stikalom za signalizacijo zaprtja, z obtočnim vodom z ventilom za izenačenje tlaka, vgradne dolžine 267 mm, </t>
    </r>
    <r>
      <rPr>
        <b/>
        <sz val="9"/>
        <color indexed="12"/>
        <rFont val="Arial CE"/>
        <family val="2"/>
        <charset val="238"/>
      </rPr>
      <t xml:space="preserve">Pvmax=70 bar, Pvmin=25 bar, Pimax=4 bar, Pimin=1 bar, Qmax=4.000 Sm3/h, </t>
    </r>
    <r>
      <rPr>
        <b/>
        <sz val="9"/>
        <rFont val="Arial CE"/>
        <charset val="238"/>
      </rPr>
      <t xml:space="preserve">direktno delujoč, razred točnosti zapiranja </t>
    </r>
    <r>
      <rPr>
        <b/>
        <sz val="9"/>
        <color indexed="12"/>
        <rFont val="Arial CE"/>
        <charset val="238"/>
      </rPr>
      <t>AG2,5</t>
    </r>
    <r>
      <rPr>
        <b/>
        <sz val="9"/>
        <rFont val="Arial CE"/>
        <charset val="238"/>
      </rPr>
      <t xml:space="preserve">. Območje aktivacije </t>
    </r>
    <r>
      <rPr>
        <b/>
        <sz val="9"/>
        <color indexed="12"/>
        <rFont val="Arial CE"/>
        <charset val="238"/>
      </rPr>
      <t>0,2-5,5 bar.</t>
    </r>
  </si>
  <si>
    <t xml:space="preserve">Regulator tlaka za ZP, prirobnični DN50, ANSI600 s prigrajenim VZV. 
</t>
  </si>
  <si>
    <r>
      <t xml:space="preserve">območje delovanja </t>
    </r>
    <r>
      <rPr>
        <b/>
        <sz val="9"/>
        <color indexed="30"/>
        <rFont val="Arial CE"/>
        <charset val="238"/>
      </rPr>
      <t>P</t>
    </r>
    <r>
      <rPr>
        <b/>
        <sz val="9"/>
        <color indexed="12"/>
        <rFont val="Arial CE"/>
        <charset val="238"/>
      </rPr>
      <t>vmax=70 bar, Pvmin= 25 bar, Pimax=4 bar, Pimin=1 bar, Qmax=4.000 Sm3/h, KG=2335</t>
    </r>
    <r>
      <rPr>
        <sz val="9"/>
        <rFont val="Arial CE"/>
        <charset val="238"/>
      </rPr>
      <t xml:space="preserve">, vgradna dolžina 267 mm, glasnost pri Qmax ne sme presegati 85dB, indirektno delujoč, "fail to close", s prigrajenim </t>
    </r>
    <r>
      <rPr>
        <b/>
        <sz val="9"/>
        <rFont val="Arial CE"/>
        <charset val="238"/>
      </rPr>
      <t>VZV</t>
    </r>
    <r>
      <rPr>
        <sz val="9"/>
        <rFont val="Arial CE"/>
        <charset val="238"/>
      </rPr>
      <t xml:space="preserve"> izvedenim z mehanskim kazalcem položaja zaporne lopute ter stikalom za signalizacijo zaprtja, z obtočnim vodom z ventilom za izenačenje tlaka, direktno delujoč, stopnja natačnosti vklopa </t>
    </r>
    <r>
      <rPr>
        <b/>
        <sz val="9"/>
        <color indexed="12"/>
        <rFont val="Arial CE"/>
        <charset val="238"/>
      </rPr>
      <t>AG2,5</t>
    </r>
    <r>
      <rPr>
        <sz val="9"/>
        <rFont val="Arial CE"/>
        <charset val="238"/>
      </rPr>
      <t>, stopnja točnosti regulatorja</t>
    </r>
    <r>
      <rPr>
        <sz val="9"/>
        <color indexed="12"/>
        <rFont val="Arial CE"/>
        <charset val="238"/>
      </rPr>
      <t xml:space="preserve"> </t>
    </r>
    <r>
      <rPr>
        <b/>
        <sz val="9"/>
        <color indexed="12"/>
        <rFont val="Arial CE"/>
        <charset val="238"/>
      </rPr>
      <t>AC1</t>
    </r>
    <r>
      <rPr>
        <sz val="9"/>
        <color indexed="12"/>
        <rFont val="Arial CE"/>
        <charset val="238"/>
      </rPr>
      <t>,</t>
    </r>
    <r>
      <rPr>
        <sz val="9"/>
        <rFont val="Arial CE"/>
        <charset val="238"/>
      </rPr>
      <t xml:space="preserve"> stopnja zapiranja regultorja </t>
    </r>
    <r>
      <rPr>
        <b/>
        <sz val="9"/>
        <color indexed="12"/>
        <rFont val="Arial CE"/>
        <charset val="238"/>
      </rPr>
      <t>SG2,5,</t>
    </r>
    <r>
      <rPr>
        <sz val="9"/>
        <rFont val="Arial CE"/>
        <charset val="238"/>
      </rPr>
      <t xml:space="preserve"> vse z atestom o opravljenih tlačnih preizkusih, s podatkovno tablico, dobavljen s tehničnimi navodili za montažo, obratovanje in vzdrževanje ter listo rezervnih delov.</t>
    </r>
  </si>
  <si>
    <t>Varnostno izpušni ventil (VIV) za ZP, navojni, DN25, PN16</t>
  </si>
  <si>
    <r>
      <t xml:space="preserve">tlak odpiranja </t>
    </r>
    <r>
      <rPr>
        <b/>
        <sz val="9"/>
        <color indexed="12"/>
        <rFont val="Arial CE"/>
        <charset val="238"/>
      </rPr>
      <t>od 0,5 do 7 bar,</t>
    </r>
    <r>
      <rPr>
        <sz val="9"/>
        <rFont val="Arial CE"/>
        <family val="2"/>
        <charset val="238"/>
      </rPr>
      <t xml:space="preserve"> stopnja točnosti odpiranja AG10.</t>
    </r>
  </si>
  <si>
    <t>skladen s standardom EN 12261 in ISO 9951 in Pravilnikom o merilnih instumentih (MI-002). Omogočati mora kratkotrajni 20% višji pretok kot je Qmax, opremljen z glavo z mehansko številčnico, z električnim izhodom za impulze pretoka, z najmanj enim nizkofrekvenčnim impulznim izhodom in visokofrekvenčnim izhodom na glavi oz. ohišju plinomera. Plinomer mora biti preizkušen na visokem tlaku na podlagi EN 12261.</t>
  </si>
  <si>
    <t>Manometer v kompletu s tripotnim manometrskim ventilom in testnim priključkom</t>
  </si>
  <si>
    <r>
      <t>Manometer:</t>
    </r>
    <r>
      <rPr>
        <sz val="9"/>
        <rFont val="Arial CE"/>
        <family val="2"/>
        <charset val="238"/>
      </rPr>
      <t xml:space="preserve">
- delitev skale po EN 837
- priključek radialno spodaj G1/2 B CrNi jeklo,
- ohišje NG160 inox,
- klasa 1,0.
</t>
    </r>
    <r>
      <rPr>
        <i/>
        <u/>
        <sz val="9"/>
        <rFont val="Arial CE"/>
        <charset val="238"/>
      </rPr>
      <t>Tripotni manometrski ventil:</t>
    </r>
    <r>
      <rPr>
        <sz val="9"/>
        <rFont val="Arial CE"/>
        <family val="2"/>
        <charset val="238"/>
      </rPr>
      <t xml:space="preserve">
- izvedba po DIN 16271-A, 
- material: 1.0460 po EN 10222, galvaniziran,
- PN 400,
- dimenzija 1/2",
- spodnji priključek zunanji NPT 1/2",
- zgornji priključek mufa G 1/2" (levi-desni),
- testni priključek (notranji) NPT 1/4".
</t>
    </r>
    <r>
      <rPr>
        <i/>
        <u/>
        <sz val="9"/>
        <rFont val="Arial CE"/>
        <charset val="238"/>
      </rPr>
      <t>Testni priključek:</t>
    </r>
    <r>
      <rPr>
        <sz val="9"/>
        <rFont val="Arial CE"/>
        <family val="2"/>
        <charset val="238"/>
      </rPr>
      <t xml:space="preserve">
- jeklena izvedba - galvaniziran,
- PN 400,
-spodnji priključek NPT 1/4",
-zgornji testni priključek M16x2,
- pokrov tesnjen s sklopko in čelno ter galvansko </t>
    </r>
  </si>
  <si>
    <t>merilno območje: 0 - 100 bar</t>
  </si>
  <si>
    <t>merilno območje: 0 - 6 bar</t>
  </si>
  <si>
    <t>Termometer-bimetalni z merilnim območjem 0/60°C</t>
  </si>
  <si>
    <t>Ustreza ali enakovreden: Pietro Fiorentini HFA 1.5</t>
  </si>
  <si>
    <t>Ustreza ali enakovreden: Pietro Fiorentini KSI / 2</t>
  </si>
  <si>
    <t>Ustreza ali enakovreden: Pietro Fiorentini SBC 782</t>
  </si>
  <si>
    <t>Ustreza ali enakovreden: Pietro Fiorentini Reflux 819</t>
  </si>
  <si>
    <t>Ustreza ali enakovreden: Pietro Fiorentini VS/AM58</t>
  </si>
  <si>
    <t>Ustreza ali enakovreden: Elster-Instroment  TRZ2</t>
  </si>
  <si>
    <t>Ustreza ali enakovreden: Elster-Instromet EK280</t>
  </si>
  <si>
    <t>Ustreza ali enakovreden: INOL TI-291</t>
  </si>
  <si>
    <t>Merilni pretvornik  temperature</t>
  </si>
  <si>
    <t>Dobava in montaža, kompet s montažnim in pritrdilnim priborom.
Temperaturni pretvornik naj bo umerjen v merilnem območju od -10°C do 40°C.</t>
  </si>
  <si>
    <t>z nereduciranim presekom, prirobnična izvedba po API 6D,  prirobnice po ANSI B 16.5, polno zavarjeno jekleno ohišje, plavajoča krogla, temperaturno območje od -25°C  do +60°C. Mehanizem za odpiranje ročica. Antikorozijska zaščita mora biti skladna s standardom ISO 12944-5; tabela A.5; korozijski atmosferi C5-M (morka klima).</t>
  </si>
  <si>
    <t>z nereduciranim presekom, prirobnična izvedba po API 6D,  prirobnice po ANSI B 16.5, polno zavarjeno jekleno ohišje, plavajoča krogla, temperaturno območje od -25°C  do +60°C. Mehanizem za odpiranje ročica. Antikorozijska zaščita z epoksidnimi smolami.</t>
  </si>
  <si>
    <r>
      <t>z nereduciranim presekom, navojna izvedba, kovano ohišje, plavajoča krogla. Mehanizem za odpiranje ročica.</t>
    </r>
    <r>
      <rPr>
        <i/>
        <u/>
        <sz val="9"/>
        <rFont val="Arial CE"/>
        <charset val="238"/>
      </rPr>
      <t xml:space="preserve">
Testni priključek:
</t>
    </r>
    <r>
      <rPr>
        <sz val="9"/>
        <rFont val="Arial CE"/>
        <charset val="238"/>
      </rPr>
      <t xml:space="preserve">- jeklena izvedba - galvaniziran,
- PN 400,
-spodnji priključek NPT 1/4",
-zgornji testni priključek M16x2,
- pokrov tesnjen s sklopko in čelno ter galvansko </t>
    </r>
  </si>
  <si>
    <t>Monoblock izolacijska prirobnica, DN150, PN16</t>
  </si>
  <si>
    <t>Ustreza ali enakovreden: AZ INTEC GE5 -25-NPT-1</t>
  </si>
  <si>
    <t>Ustreza ali enakovreden: AZ INTEC GE5 -20-NPT-3/4</t>
  </si>
  <si>
    <t>Ustreza ali enakovreden: AZ INTEC GE5 -06-NPT-1/4</t>
  </si>
  <si>
    <t>Ustreza ali enakovreden: ZUNT DN150 ANSI600</t>
  </si>
  <si>
    <t>Ustreza ali enakovreden: ZUNT DN150 PN16</t>
  </si>
  <si>
    <t>Prirobnica z grlom  iz St 37.2</t>
  </si>
  <si>
    <t>Standard: SIST EN 1092-1 PN16</t>
  </si>
  <si>
    <t>Prirobnica slepa  iz St 37.2</t>
  </si>
  <si>
    <t xml:space="preserve">Standard:  ISO 3183 PN16 </t>
  </si>
  <si>
    <t>Ø168,3x5,0</t>
  </si>
  <si>
    <t>Standard: ISO 3183 PN16</t>
  </si>
  <si>
    <t>Brezšivna jeklena cev iz materiala L245</t>
  </si>
  <si>
    <t>Ø33,7x3,2</t>
  </si>
  <si>
    <t>Ø21,3x3,2</t>
  </si>
  <si>
    <t>Standard: SIST EN 10253-2</t>
  </si>
  <si>
    <t>T-kos iz materiala St 35.8</t>
  </si>
  <si>
    <t xml:space="preserve">Standard:DIN 2615-1  </t>
  </si>
  <si>
    <t xml:space="preserve">Koničen holandski spoj </t>
  </si>
  <si>
    <t>Standard: ASME B 1.20.1</t>
  </si>
  <si>
    <t>1˝</t>
  </si>
  <si>
    <t>Standard:ASME B 16.11</t>
  </si>
  <si>
    <t>1/8˝</t>
  </si>
  <si>
    <t>3/4˝</t>
  </si>
  <si>
    <t>Reducirni šestrobi dvovijačnik, stružen z NPT navojem</t>
  </si>
  <si>
    <t>1/2˝ - 1/8˝</t>
  </si>
  <si>
    <t xml:space="preserve">Reducirka zun.  NPT1/2,  not. NPT1/8 </t>
  </si>
  <si>
    <t>Čep NPT 1/2</t>
  </si>
  <si>
    <t>Izdelava cevi za impulzne vode vključno z instrumentacijskimi vodi po detajlu vključno z vsem spojnim in tesnilnim materialom</t>
  </si>
  <si>
    <t>Standard:DIN 2391</t>
  </si>
  <si>
    <t>Tip: Cev DIN 2391-St-35 NBK 10x2.</t>
  </si>
  <si>
    <t>Nerjaveča cev premera 6 mm za tlačno povezavo plinomera in korektorja oz. pretvornika tlaka.</t>
  </si>
  <si>
    <t>Tip: Cev DIN 2391-St-35 NBK 6x1.</t>
  </si>
  <si>
    <t>Izdelava nastavitvenega kosa pred VIV po detajlu. Dimenzije 60x60x60 mm, material RSt 37.2. Spodnji in zgornji priključek NPT 3/4", stranska priključka NPT 1/4".</t>
  </si>
  <si>
    <t xml:space="preserve">Izdelava varilnega nastavka z notranjim navojem 3/4 14NPT po detajlu. Dimenzije Ø44 x 40 mm, za montažo temperaturnih tipal s tulko. </t>
  </si>
  <si>
    <t>Izdelava varilnega nastavka za manometer po detajlu. Dimenzije Ø21,3 x 50 mm z zunanjim navojem 1/2 NPT.</t>
  </si>
  <si>
    <t>Izdelava varilnega nastavka za manometer po detajlu. Dimenzije Ø21,3 x 50 mm.</t>
  </si>
  <si>
    <t xml:space="preserve">Izdelava varilnega nastavka za stranski priklop manometra DN15. </t>
  </si>
  <si>
    <t>Izdelava varilnega nastavka za pipo  DN20.</t>
  </si>
  <si>
    <t>Izdelava varilnega nastavka za pipo  DN15.</t>
  </si>
  <si>
    <t>Izdelava kape izipha iz MRP po detajlu.</t>
  </si>
  <si>
    <t>Izdelava izipha iz filtrov po detajlu.</t>
  </si>
  <si>
    <t>Zaščitna PEHD cev za prehod plinskih cevi skozi steno, skupaj z elastičnimi manšetami, dolžine cca 0,3 m.</t>
  </si>
  <si>
    <t>Standard: ISO EN 12162</t>
  </si>
  <si>
    <t>Izdelava podpore in nosilne konstrukcije iz konstrukcijskega jekla po detajlu.</t>
  </si>
  <si>
    <t>Zaščita podpor, nosilnih konstrukcij, cevovoda, spojnega materiala, armatur.</t>
  </si>
  <si>
    <t>*Zaščita z 2x temeljni epoksi premaz in 2x pokrivni premaz podpor nosilne konstrukcije, cevovodov in armatur. Skupna debelina premaza 135 μm z alkidnimi premazi.</t>
  </si>
  <si>
    <t xml:space="preserve"> *Ročno čiščenje tovarniško zaščitene opreme in 2x pokrivni alkaidni premaz.</t>
  </si>
  <si>
    <t>* Ročno čiščenje vroče cinkanega in kromatiranega spojnega materiala in 1x temeljni premaz in 2x prekrivni premaz.</t>
  </si>
  <si>
    <r>
      <t>DN50</t>
    </r>
    <r>
      <rPr>
        <sz val="9"/>
        <rFont val="Arial"/>
        <family val="2"/>
        <charset val="238"/>
      </rPr>
      <t xml:space="preserve">  X.S</t>
    </r>
  </si>
  <si>
    <r>
      <t>Koleno 90</t>
    </r>
    <r>
      <rPr>
        <b/>
        <sz val="9"/>
        <rFont val="Symbol"/>
        <family val="1"/>
        <charset val="2"/>
      </rPr>
      <t>°</t>
    </r>
    <r>
      <rPr>
        <b/>
        <sz val="9"/>
        <rFont val="Arial"/>
        <family val="2"/>
      </rPr>
      <t xml:space="preserve"> r=1,5 D (Bauart 3)  iz materiala St 35.8</t>
    </r>
  </si>
  <si>
    <r>
      <t xml:space="preserve">DN150 </t>
    </r>
    <r>
      <rPr>
        <sz val="9"/>
        <rFont val="Arial"/>
        <family val="2"/>
        <charset val="238"/>
      </rPr>
      <t xml:space="preserve"> Ø168,3 x 4,5</t>
    </r>
  </si>
  <si>
    <r>
      <t>DN25</t>
    </r>
    <r>
      <rPr>
        <sz val="9"/>
        <rFont val="Arial"/>
        <family val="2"/>
        <charset val="238"/>
      </rPr>
      <t xml:space="preserve">  Ø33,7 x 3,2</t>
    </r>
  </si>
  <si>
    <r>
      <t>DN20</t>
    </r>
    <r>
      <rPr>
        <sz val="9"/>
        <rFont val="Arial"/>
        <family val="2"/>
        <charset val="238"/>
      </rPr>
      <t xml:space="preserve">  Ø26,9 x 3,2</t>
    </r>
  </si>
  <si>
    <r>
      <t>DN50</t>
    </r>
    <r>
      <rPr>
        <sz val="9"/>
        <rFont val="Arial"/>
        <family val="2"/>
        <charset val="238"/>
      </rPr>
      <t xml:space="preserve"> X.S</t>
    </r>
  </si>
  <si>
    <r>
      <t>DN15</t>
    </r>
    <r>
      <rPr>
        <sz val="9"/>
        <rFont val="Arial"/>
        <family val="2"/>
        <charset val="238"/>
      </rPr>
      <t xml:space="preserve">  X.S</t>
    </r>
  </si>
  <si>
    <r>
      <t>DN150</t>
    </r>
    <r>
      <rPr>
        <sz val="9"/>
        <rFont val="Arial"/>
        <family val="2"/>
        <charset val="238"/>
      </rPr>
      <t xml:space="preserve">   Ø168,3 x 4,5</t>
    </r>
  </si>
  <si>
    <r>
      <t xml:space="preserve">Reducirni kos iz materiala </t>
    </r>
    <r>
      <rPr>
        <b/>
        <sz val="9"/>
        <rFont val="Arial"/>
        <family val="2"/>
        <charset val="238"/>
      </rPr>
      <t>ASTM A 234 Grade WPB</t>
    </r>
  </si>
  <si>
    <r>
      <t>DN150/100</t>
    </r>
    <r>
      <rPr>
        <sz val="9"/>
        <rFont val="Arial"/>
        <family val="2"/>
        <charset val="238"/>
      </rPr>
      <t xml:space="preserve"> STD</t>
    </r>
  </si>
  <si>
    <r>
      <t>DN150/80</t>
    </r>
    <r>
      <rPr>
        <sz val="9"/>
        <rFont val="Arial"/>
        <family val="2"/>
        <charset val="238"/>
      </rPr>
      <t xml:space="preserve"> STD</t>
    </r>
  </si>
  <si>
    <r>
      <t>DN100/50</t>
    </r>
    <r>
      <rPr>
        <sz val="9"/>
        <rFont val="Arial"/>
        <family val="2"/>
        <charset val="238"/>
      </rPr>
      <t xml:space="preserve"> STD</t>
    </r>
  </si>
  <si>
    <r>
      <t>DN80/50</t>
    </r>
    <r>
      <rPr>
        <sz val="9"/>
        <rFont val="Arial"/>
        <family val="2"/>
        <charset val="238"/>
      </rPr>
      <t xml:space="preserve"> STD</t>
    </r>
  </si>
  <si>
    <t>SKUPAJ MRP SEŽANA - REGULACIJSKI DEL</t>
  </si>
  <si>
    <t>MRP SEŽANA - REGULACIJSKI DEL</t>
  </si>
  <si>
    <t>MRP SEŽANA - PLINSKI DEL</t>
  </si>
  <si>
    <t>S3</t>
  </si>
  <si>
    <t>Krogelna pipa za ZP, prirobnična, DN25, PN16</t>
  </si>
  <si>
    <t xml:space="preserve">z nereduciranim presekom, prirobnična izvedba po DIN3202 F18, polno zavarjeno jekleno ohišje, plavajoča krogla, temperaturno območje od -25°C  do +60°C. Mehanizem za odpiranje ročica  Antikorozijska zaščita z epoksidnimi smolami.
</t>
  </si>
  <si>
    <t>Krogelna pipa za ZP, prirobnična, DN32, PN16</t>
  </si>
  <si>
    <t>Krogelna pipa za ZP s termičnim varovalom, prirobnična, DN32, PN16</t>
  </si>
  <si>
    <t xml:space="preserve">s samodejno zaporno varnostno napravo, jeklene izvedbe, odporne proti visokim temperaturam. Temperaturno območje do 80°C. Termična aktivacija pri 100°C. Preiskušena in registrirana s strani DVGW. Mehanizem za odpiranje ročica. </t>
  </si>
  <si>
    <t>Ustreza ali enakovreden:
Kromschroder AKT 32 F 50 TAS</t>
  </si>
  <si>
    <t xml:space="preserve">Regulator tlaka za ZP, prirobnični DN25, PN16 s prigrajenim VZV. </t>
  </si>
  <si>
    <t>Ustreza ali enakovreden:  Pietro Fiorentini Dival 500 LA/BP</t>
  </si>
  <si>
    <t xml:space="preserve">tlak odpiranja 33 mbar, stopnja točnosti odpiranja AG5. Temperaturno območje -20°C do +60°C. </t>
  </si>
  <si>
    <t>Ustreza ali enakovreden: Pietro Fiorentini VS/AM65 BP</t>
  </si>
  <si>
    <t>Ustreza ali enakovreden: Itron</t>
  </si>
  <si>
    <t xml:space="preserve">merilno območje: 0 - 6 bar </t>
  </si>
  <si>
    <t xml:space="preserve">merilno območje: 0 - 40 mbar </t>
  </si>
  <si>
    <t>Krogelna pipa za ZP z NPT navojem, DN20, PN16</t>
  </si>
  <si>
    <t xml:space="preserve">z nereduciranim presekom, navojna izvedba, kovano ohišje, plavajoča krogla. Mehanizem za odpiranje ročica. </t>
  </si>
  <si>
    <t>Ustreza ali enakovreden:
AZ INTEC GE5 -20-NPT-3/4</t>
  </si>
  <si>
    <t>Krogelna pipa za ZP z NPT navojem, DN15, PN16</t>
  </si>
  <si>
    <t xml:space="preserve">z nereduciranim presekom, navojna izvedba, kovano ohišje. Mehanizem za odpiranje ročica. </t>
  </si>
  <si>
    <t>Ustreza ali enakovreden:
AZ INTEC GE5 -13-NPT-1/2</t>
  </si>
  <si>
    <r>
      <t xml:space="preserve">območje delovanja </t>
    </r>
    <r>
      <rPr>
        <b/>
        <sz val="9"/>
        <rFont val="Arial CE"/>
        <charset val="238"/>
      </rPr>
      <t>Pvmax=4 bar, Pi=24 mbar, Qmax=8 Sm3/h,</t>
    </r>
    <r>
      <rPr>
        <sz val="9"/>
        <rFont val="Arial CE"/>
        <charset val="238"/>
      </rPr>
      <t xml:space="preserve"> vgradna dolžina 190 mm, glasnost pri Qmax ne sme presegati 85dB, indirektno delujoč, "fail to close", s prigrajenim </t>
    </r>
    <r>
      <rPr>
        <b/>
        <sz val="9"/>
        <rFont val="Arial CE"/>
        <charset val="238"/>
      </rPr>
      <t>VZV</t>
    </r>
    <r>
      <rPr>
        <sz val="9"/>
        <rFont val="Arial CE"/>
        <charset val="238"/>
      </rPr>
      <t xml:space="preserve"> izvedenim z mehanskim kazalcem položaja zaporne lopute, direktno delujoč,  vse z atestom o opravljenih tlačnih preizkusih, s podatkovno tablico, dobavljen s tehničnimi navodili za montažo, obratovanje in vzdrževanje ter listo rezervnih delov. </t>
    </r>
  </si>
  <si>
    <r>
      <t xml:space="preserve">Mehovni plinomer za ZP, navojne izvedbe DN25, PN16, </t>
    </r>
    <r>
      <rPr>
        <b/>
        <sz val="9"/>
        <rFont val="Arial CE"/>
        <charset val="238"/>
      </rPr>
      <t>G6</t>
    </r>
  </si>
  <si>
    <t>DN32</t>
  </si>
  <si>
    <t>Ø21,3x3.2</t>
  </si>
  <si>
    <t>Ø33,7 x 3,2</t>
  </si>
  <si>
    <t>Ø42,4 x 3,6</t>
  </si>
  <si>
    <t>Standard:SIST EN 10253-2</t>
  </si>
  <si>
    <t>Prefabricirane stenske konzole za pritrditev plinske proge za lastno rabo.</t>
  </si>
  <si>
    <t>Nabava in montaža Roxtec RS  modula za izvedbo prehoda plinske cevi skozi plinotesno steno z certifikatom za Požarno odpornost in Ex zaščito. Krožni moduli za prehod jeklene cevi DN32 vključno z izvedbo preboja v AB steno debeline 20 cm. Vključen ves potrebni material in pomožna dela.</t>
  </si>
  <si>
    <t>Rentgenska kontrola zvarov MRP in plinovodov 100%. Število je ocenjeno.</t>
  </si>
  <si>
    <r>
      <t>DN32</t>
    </r>
    <r>
      <rPr>
        <sz val="9"/>
        <rFont val="Arial"/>
        <family val="2"/>
      </rPr>
      <t xml:space="preserve">  Ø42,4 x 3,6</t>
    </r>
  </si>
  <si>
    <r>
      <t>DN25</t>
    </r>
    <r>
      <rPr>
        <sz val="9"/>
        <rFont val="Arial"/>
        <family val="2"/>
      </rPr>
      <t xml:space="preserve">  Ø33,7 x 3,2</t>
    </r>
  </si>
  <si>
    <r>
      <t>DN15</t>
    </r>
    <r>
      <rPr>
        <sz val="9"/>
        <rFont val="Arial"/>
        <family val="2"/>
      </rPr>
      <t xml:space="preserve">  Ø21,3 x 3,2</t>
    </r>
  </si>
  <si>
    <r>
      <t xml:space="preserve">Reducirni kos iz materiala </t>
    </r>
    <r>
      <rPr>
        <b/>
        <sz val="9"/>
        <rFont val="Arial"/>
        <family val="2"/>
        <charset val="238"/>
      </rPr>
      <t>St 35.8</t>
    </r>
  </si>
  <si>
    <r>
      <t xml:space="preserve">DN32/25   </t>
    </r>
    <r>
      <rPr>
        <sz val="9"/>
        <rFont val="Arial"/>
        <family val="2"/>
      </rPr>
      <t>Ø42,4 x 3,6 - Ø33,7 x 3,2</t>
    </r>
  </si>
  <si>
    <t>SKUPAJ MRP SEŽANA - PLINSKI DEL</t>
  </si>
  <si>
    <t>S4</t>
  </si>
  <si>
    <t>MRP SEŽANA - OGREVALNI DEL</t>
  </si>
  <si>
    <t>Kotel - kondezacijski, koaksialni dimniški sistem</t>
  </si>
  <si>
    <t xml:space="preserve">Nizkotemperaturni stenski kondenzacijski plinski kotel, za nemoteno delovanje neodvisno od zraka v kotlovnici. Posamezna enota opremljena z obtočno črpalko, plinsko pipo, ventilom za obtočno vodo s termometrom, manometrom, varnostnim ventilom, izpustom in nepovratnim ventilom.
Kotli opremljeni z avtomatiko in koaksialno dimno tuljavo za odvzem zunanjega zraka. </t>
  </si>
  <si>
    <t>14kW</t>
  </si>
  <si>
    <t>24kW</t>
  </si>
  <si>
    <t>42kW</t>
  </si>
  <si>
    <t>Krogelna pipa za vodo (ustreza za glikol), prirobnična, DN50, PN16</t>
  </si>
  <si>
    <t xml:space="preserve">z nereduciranim presekom, prirobnična izvedba po API 6D, temperaturno območje od -25°C  do +60°C, medij: voda-glikol, temperatura medija do +90°C. Mehanizem za odpiranje ročica. </t>
  </si>
  <si>
    <t>Krogelna pipa za vodo (ustreza za glikol), prirobnična, DN25, PN16</t>
  </si>
  <si>
    <t>Varnostno zaporni ventil, medprirobnične izvedbe, DN50, ANSI600</t>
  </si>
  <si>
    <t>Ustreza ali enakovreden: HEAT G42.34)</t>
  </si>
  <si>
    <t>Varnostno izpustni ventil, navojni, DN25, PN16</t>
  </si>
  <si>
    <t>Ustreza ali enakovreden: KOVINA VV608</t>
  </si>
  <si>
    <t>Prelivni regulator diferenčnega tlaka AVDA, prirobnična izvedba, DN25, PN10</t>
  </si>
  <si>
    <t>Ustreza ali enakovreden:
Danfoss DANFOSS AVDO)</t>
  </si>
  <si>
    <t>Ekspanzijska posoda</t>
  </si>
  <si>
    <t xml:space="preserve">s koristnim volumnom 80 l, priključek z vrha s servisnim ventilom 1", polnilni tlak od 0,5 do 3 bar, temperaturno območje od -10°C do +120°C, medij: voda-glikol.
</t>
  </si>
  <si>
    <t>Ustreza ali enakovreden: Flamco Contra - flex</t>
  </si>
  <si>
    <t>Manometer z merilnim območjem 0/4 bar</t>
  </si>
  <si>
    <t xml:space="preserve"> s servisnim zapornim ventilom, priključek radialno spodaj R1/2", medenina.Ohišje Ø80,  medij: voda-glikol.
</t>
  </si>
  <si>
    <t xml:space="preserve">Ustreza ali enakovreden:
Flamco Flexcon Pressure gauge Ø80 rad  </t>
  </si>
  <si>
    <t>Termometer-bimetalni z merilnim območjem 0/120°C</t>
  </si>
  <si>
    <t xml:space="preserve">klase 2 , tipalo zadaj aksialno G1/2 na zaščitni cevi,material (medenina), nazivna vlikost DN80 mm, ohišje plastika. </t>
  </si>
  <si>
    <t>Ustreza ali enakovreden: Inol BT 294</t>
  </si>
  <si>
    <t>Krogelna pipa z NPT navojem, 1/2", PN16</t>
  </si>
  <si>
    <t xml:space="preserve">za izvedbo odzračevanja plinskih grelnikov po detajlu, z nereduciranim presekom, navojna izvedba, block ohišje. Mehanizem za odpiranje ročica. </t>
  </si>
  <si>
    <t>Ustreza ali enakovreden:  Kovina KV2102</t>
  </si>
  <si>
    <t>Krogelna pipa z NPT navojem, 1/2", ANSI600</t>
  </si>
  <si>
    <t xml:space="preserve">za izvedbo odzračevanja plinskih grelnikov ANSI300 po detajlu, z nereduciranim presekom, navojna izvedba, block ohišje. Mehanizem za odpiranje ročica.
</t>
  </si>
  <si>
    <t>Ustreza ali enakovreden:  AZ INTEC GE5 -13-NPT-1/2</t>
  </si>
  <si>
    <t>Odzračevalni lonček - avtomatski</t>
  </si>
  <si>
    <t xml:space="preserve">s servisnim zapornim ventilom, ohišje medenina,  vertikalne vgradnje,  temperaturno območje od -10°C do +120°C, medij: voda-glikol. </t>
  </si>
  <si>
    <t>Ustreza ali enakovreden: Flamco Flexvent 1/2"</t>
  </si>
  <si>
    <t>Neutralizator kondenza</t>
  </si>
  <si>
    <t xml:space="preserve">Nevtralizacijska posoda ki omogoča nevtralizacijo kondenzata do nazivne moči kotla 100 kW.
</t>
  </si>
  <si>
    <t>Ustreza ali enakovreden: Buderus NE 0.1</t>
  </si>
  <si>
    <r>
      <t>za vgradnjo na vstopni in izstopni priključek cirkulacije tople vode plinskega grelnika, možnost  vertikalne in horizontalne vgradnje</t>
    </r>
    <r>
      <rPr>
        <sz val="9"/>
        <rFont val="Arial CE"/>
        <charset val="238"/>
      </rPr>
      <t xml:space="preserve">, z vgrajenim varnosto izpustnim ventilom, aktivacija VIV 0.3 do 1.0 bar pred aktivacijo VZV, medij: voda-glikol temperaturno območje -20°C do +60°C. </t>
    </r>
  </si>
  <si>
    <r>
      <t>odporen do temperature 140°C</t>
    </r>
    <r>
      <rPr>
        <sz val="9"/>
        <rFont val="Arial CE"/>
        <charset val="238"/>
      </rPr>
      <t xml:space="preserve">, vstopni notranji navoj G1", medij: voda-glikol. </t>
    </r>
  </si>
  <si>
    <r>
      <t>Regulator z ventilom, tlačnim pogonom in vzmetjo za nastavitev dif. tlaka 0,1-1,2 bar; odpira ob naraščanju dif. tlaka; Vgradnja v bypass, prirobnica PN10, EN 1092-2; pretok regulatorja Kvs= 5,5 m3/h; medij: voda-glikol, temperatura medija od 2°C do +130°C</t>
    </r>
    <r>
      <rPr>
        <sz val="9"/>
        <rFont val="Arial CE"/>
        <charset val="238"/>
      </rPr>
      <t xml:space="preserve">. </t>
    </r>
  </si>
  <si>
    <t>Prirobnica z grlom iz ASTM A 105</t>
  </si>
  <si>
    <t>Standard:ASME B16.5 ANSI300</t>
  </si>
  <si>
    <t>DN 50</t>
  </si>
  <si>
    <t>DN 25</t>
  </si>
  <si>
    <t>Standard: SIST EN 1092 PN16</t>
  </si>
  <si>
    <t>Standard: SIST EN 10253-2/A</t>
  </si>
  <si>
    <t xml:space="preserve">DN50  </t>
  </si>
  <si>
    <t>T-kos iz materiala RSt 37.0</t>
  </si>
  <si>
    <t>Standard: DIN 2615-1</t>
  </si>
  <si>
    <t>Reducirni T-kos  iz materiala RSt 37.0</t>
  </si>
  <si>
    <t>DN50/25/50</t>
  </si>
  <si>
    <t>Brezšivna jeklena cev  iz materiala St 37.0 za razvod ogrevne vode.</t>
  </si>
  <si>
    <t>Standard: DIN 2448</t>
  </si>
  <si>
    <t>Ø33,7 x 2,6</t>
  </si>
  <si>
    <t>Ø60.3 x 2,9</t>
  </si>
  <si>
    <t>Izdelava ali nabava ustreznega razdelinega kotlovskega kolektorja</t>
  </si>
  <si>
    <t>Kotlovski zbirni razdelilec za kaskadno vgradnjo treh kotlov skupne moči 75 kW, kateri vključuje razvod ogrevanega medija - dovod in povratek, razvod zemeljskega plina in razvod za odvod kondenzata iz posameznega kotla.
Razdelilec ogrevanja: glavni vod DN50, priključek DN25, priključki za posamezen kotel G3/4, vključno s priključki za termometer, manometer in pipo za praznjenje.
Plinski razdelilec: glavni vod DN32, priključek DN15, priključki za posamezen kotel Rp 1/2.
Razdelilec za odvod kondenzata: iz materiala PVC, glavni vod Ø40, priključki za posamezen kotel Ø30.
Vključno z montažnim materialom za pritrditev na steno.</t>
  </si>
  <si>
    <t>Nabava in montaža Roxtec RS  modula za izvedbo prehoda vodov ogrevanja skozi plinotesno steno z certifikatom za Požarno odpornost in Ex zaščito. Krožni moduli za prehod jeklene cevi DN50 vključno z izvedbo preboja v AB steno debeline 20 cm. Vključen ves potrebni material in pomožna dela.</t>
  </si>
  <si>
    <t>Fleksibilna toplotna izolacija razvoda tople vode s cevno izolacijo , skupaj z lepilom ter obdelavo fazonskih kosov ter armatur Armacell AF Armaflex debeline 50 mm.</t>
  </si>
  <si>
    <t>Drobni inštalacijski material za izvedbo sistema ogrevanja (odzračevanja, praznil. pipice, spojke, prehodni kosi, fitingi…)</t>
  </si>
  <si>
    <t>Tlačni preizkus omrežja ogrevanja, zagon sistema, regulacija naprav ter poučevanje vzdrževalcev</t>
  </si>
  <si>
    <r>
      <t>Koleno 90</t>
    </r>
    <r>
      <rPr>
        <b/>
        <sz val="9"/>
        <rFont val="Symbol"/>
        <family val="1"/>
        <charset val="2"/>
      </rPr>
      <t>°</t>
    </r>
    <r>
      <rPr>
        <b/>
        <sz val="9"/>
        <rFont val="Arial"/>
        <family val="2"/>
      </rPr>
      <t xml:space="preserve"> r=1,5 D (Bauart 3)  iz materiala RSt 37.0</t>
    </r>
  </si>
  <si>
    <t>SKUPAJ MRP SEŽANA - OGREVALNI DEL</t>
  </si>
  <si>
    <t>S5</t>
  </si>
  <si>
    <t>*zaplinjevanje postaje,                                                  
*pregled armature in odzračevanje instalacije,                                      *nastavitev regulacijske opreme,                                          *kontrola delovanja meril</t>
  </si>
  <si>
    <t>Namestitev gasilnikov mora biti na vidnih in dostopnih mestih, v bližini izhodnih vrat iz prostora, tako da niso oddaljeni več kot 20 m od najbolj oddaljene točke prostora. Pri namestitvi je potrebno upoštevati navodila proizvajalca. Mesta namestitve morajo biti označena skladno s standardom SIST 1013.</t>
  </si>
  <si>
    <t>Merilno reg. prostor: gas. na prah 27A, 144B (9EG)</t>
  </si>
  <si>
    <t>Kotlovnica: gasilnik na prah 27A, 144B (9EG)</t>
  </si>
  <si>
    <t>Shema instalacije pod steklom v okvirju, pritrditi na steno merilnoreducirnega prostora.</t>
  </si>
  <si>
    <t>Izvleček požarnega reda v plasticifirani foliji pritrditi na steno merilnoreducirnega prostora.</t>
  </si>
  <si>
    <t>Izkaz požarne varnosti stavbe</t>
  </si>
  <si>
    <t>SKUPAJ POPIS PSČP-R61 IN MRP SEŽANA STROJNI</t>
  </si>
  <si>
    <t>PSČP-R61</t>
  </si>
  <si>
    <t>MRP SEŽANA - REGULACIJSJSKI DEL</t>
  </si>
  <si>
    <t>MRP SEŽANA - POGREVALNI DEL</t>
  </si>
  <si>
    <t>SKUPNA REKAPITULACIJA</t>
  </si>
  <si>
    <t>Ponudnik:</t>
  </si>
  <si>
    <t>Postavka</t>
  </si>
  <si>
    <t>gradbeni del</t>
  </si>
  <si>
    <t>elektro del</t>
  </si>
  <si>
    <t>strojni del</t>
  </si>
  <si>
    <t xml:space="preserve">Opis </t>
  </si>
  <si>
    <t>Št. načrta 13822_08_02</t>
  </si>
  <si>
    <t>PRENOSNI PLINOVOD M6</t>
  </si>
  <si>
    <t>Način obračuna</t>
  </si>
  <si>
    <t>izmere</t>
  </si>
  <si>
    <t>ključ</t>
  </si>
  <si>
    <t>Vrednost del EUR (brez DDV)</t>
  </si>
  <si>
    <t>Skupaj PRENOSNI PLINOVOD M6:</t>
  </si>
  <si>
    <t>Skupaj SOČP-M6 NA KP AJDOVŠČINA:</t>
  </si>
  <si>
    <t>Skupaj BS1-M6:</t>
  </si>
  <si>
    <t>BS2-M6 NA POČP-R61</t>
  </si>
  <si>
    <t>elektro del - NN priključek</t>
  </si>
  <si>
    <t>Skupaj BS2-M6 NA POČP-R61:</t>
  </si>
  <si>
    <t>Skupaj PSČP-R61 IN MRP SEŽANA:</t>
  </si>
  <si>
    <t>OSTALO</t>
  </si>
  <si>
    <t>F</t>
  </si>
  <si>
    <t>Projekt izvedenih del</t>
  </si>
  <si>
    <t>Navodila za obratovanje in vzdrževanje</t>
  </si>
  <si>
    <t>Skupaj OSTALO:</t>
  </si>
  <si>
    <t xml:space="preserve">SKUPAJ </t>
  </si>
  <si>
    <t>SKUPAJ</t>
  </si>
  <si>
    <t>SKUPNA CENA PRENOSNI PLINOVOD M6, AJDOVŠČINA - LUCIJA, ODSEK AJDOVŠČINA - SEŽANA (brez DDV)</t>
  </si>
  <si>
    <t>SKUPNA CENA Z DDV</t>
  </si>
  <si>
    <t>Začasna odstranitev obstoječega električnega pasrirja</t>
  </si>
  <si>
    <t>.</t>
  </si>
  <si>
    <r>
      <t xml:space="preserve">DN400 </t>
    </r>
    <r>
      <rPr>
        <sz val="9"/>
        <rFont val="Arial CE"/>
        <family val="2"/>
        <charset val="238"/>
      </rPr>
      <t>Ø406,4x8,83 mm</t>
    </r>
  </si>
  <si>
    <r>
      <t xml:space="preserve">DN400 </t>
    </r>
    <r>
      <rPr>
        <sz val="9"/>
        <rFont val="Arial CE"/>
        <family val="2"/>
        <charset val="238"/>
      </rPr>
      <t>Ø406,4x10,83 mm</t>
    </r>
  </si>
  <si>
    <r>
      <t xml:space="preserve">DN400 </t>
    </r>
    <r>
      <rPr>
        <sz val="9"/>
        <rFont val="Arial CE"/>
        <family val="2"/>
        <charset val="238"/>
      </rPr>
      <t>Ø406,4x8,83 mm / 45°</t>
    </r>
  </si>
  <si>
    <r>
      <t xml:space="preserve">DN400 </t>
    </r>
    <r>
      <rPr>
        <sz val="9"/>
        <rFont val="Arial CE"/>
        <family val="2"/>
        <charset val="238"/>
      </rPr>
      <t>Ø406,4x8,83 mm / 60°</t>
    </r>
  </si>
  <si>
    <r>
      <t xml:space="preserve">DN150 </t>
    </r>
    <r>
      <rPr>
        <sz val="9"/>
        <rFont val="Arial CE"/>
        <family val="2"/>
        <charset val="238"/>
      </rPr>
      <t>Ø168,3x5,39 mm</t>
    </r>
  </si>
  <si>
    <r>
      <t xml:space="preserve">DN150 </t>
    </r>
    <r>
      <rPr>
        <sz val="9"/>
        <rFont val="Arial CE"/>
        <family val="2"/>
        <charset val="238"/>
      </rPr>
      <t>Ø168,3x5,39 mm / 45°</t>
    </r>
  </si>
  <si>
    <r>
      <t xml:space="preserve">DN150 </t>
    </r>
    <r>
      <rPr>
        <sz val="9"/>
        <rFont val="Arial CE"/>
        <family val="2"/>
        <charset val="238"/>
      </rPr>
      <t>Ø168,3x6,62 mm</t>
    </r>
  </si>
  <si>
    <t>Izkop vstopne gradbene jame</t>
  </si>
  <si>
    <t>PLINOVOD M6 VRTANJA</t>
  </si>
  <si>
    <t>G1.1</t>
  </si>
  <si>
    <t>SKUPAJ PLINOVOD M6 VRTANJE</t>
  </si>
  <si>
    <t>SKUPAJ PLINOVOD M6 GRADBENI</t>
  </si>
  <si>
    <t>POPIS PLINOVOD M6 GRADBENI - VRTANJA</t>
  </si>
  <si>
    <t>A1.1</t>
  </si>
  <si>
    <t>gradbeni del - vrtanja</t>
  </si>
  <si>
    <t>Rušenje glede na vrsto zidu.</t>
  </si>
  <si>
    <t>Tlačni preizkus in preizkus prehodnosti kabelskih cevi.</t>
  </si>
  <si>
    <t>Predviden nov suhi zid se izvede zaradi navezave na obstoječega.</t>
  </si>
  <si>
    <t>Doplačilo za izkop v IV. in V. ktg na območju kamnitega gozda in skalnatih čokov, za potrebe izdelave delovnega pasu in transportne poti - izkop s pikiranjem ali mikrominiranjem.</t>
  </si>
  <si>
    <t>Doplačilo za izkop v IV. in V. ktg na območju kamnitega gozda in skalnatih čokov</t>
  </si>
  <si>
    <r>
      <rPr>
        <b/>
        <sz val="10"/>
        <rFont val="Arial"/>
        <family val="2"/>
      </rPr>
      <t xml:space="preserve">1 </t>
    </r>
    <r>
      <rPr>
        <sz val="10"/>
        <rFont val="Arial"/>
        <family val="2"/>
      </rPr>
      <t>Prostostoječi suhi zid je ohranjen.</t>
    </r>
  </si>
  <si>
    <r>
      <rPr>
        <b/>
        <sz val="10"/>
        <rFont val="Arial"/>
        <family val="2"/>
      </rPr>
      <t>1a</t>
    </r>
    <r>
      <rPr>
        <sz val="10"/>
        <rFont val="Arial"/>
        <family val="2"/>
      </rPr>
      <t xml:space="preserve"> Podporni zid, ohranjen ali v nekoliko slabšem stanju.</t>
    </r>
  </si>
  <si>
    <r>
      <rPr>
        <b/>
        <sz val="10"/>
        <rFont val="Arial"/>
        <family val="2"/>
      </rPr>
      <t>2</t>
    </r>
    <r>
      <rPr>
        <sz val="10"/>
        <rFont val="Arial"/>
        <family val="2"/>
      </rPr>
      <t xml:space="preserve"> Porušeni zid.</t>
    </r>
  </si>
  <si>
    <r>
      <rPr>
        <b/>
        <sz val="10"/>
        <rFont val="Arial"/>
        <family val="2"/>
      </rPr>
      <t>3</t>
    </r>
    <r>
      <rPr>
        <sz val="10"/>
        <rFont val="Arial"/>
        <family val="2"/>
      </rPr>
      <t xml:space="preserve"> Grobljasti zid.</t>
    </r>
  </si>
  <si>
    <t>Odstranitev in po končanju del ponovna postavitev prepusta fi 40 cm. Dolžina prepusta je 6 m. Vključno z vsemi potrebnimi deli za izvedbo.</t>
  </si>
  <si>
    <r>
      <rPr>
        <b/>
        <sz val="10"/>
        <rFont val="Arial"/>
        <family val="2"/>
        <charset val="238"/>
      </rPr>
      <t>1 Prostostoječi suhi zid je ohranjen:</t>
    </r>
    <r>
      <rPr>
        <sz val="10"/>
        <rFont val="Arial"/>
        <family val="2"/>
        <charset val="238"/>
      </rPr>
      <t xml:space="preserve"> zid je potrebno v obstoječih dimenzijah obnoviti. Posebej previdno je potrebno sortirati kamnje pri zidovih, kje  so ohranjeni vrhnji kamni, ki jih je potrebo po pozidavi postaviti na vrh zidu.</t>
    </r>
  </si>
  <si>
    <r>
      <rPr>
        <b/>
        <sz val="10"/>
        <rFont val="Arial"/>
        <family val="2"/>
        <charset val="238"/>
      </rPr>
      <t>1a Podporni zid, ohranjen ali v nekoliko slabšem stanju</t>
    </r>
    <r>
      <rPr>
        <sz val="10"/>
        <rFont val="Arial"/>
        <family val="2"/>
        <charset val="238"/>
      </rPr>
      <t>:  podporni zid je potrebno v obstoječih dimenzijah obnoviti. Tudi če je podporni zid v slabšem stanju, ga je potrebno obnoviti, saj sicer obstaja nevarnost zdrsa terena nad njim.</t>
    </r>
  </si>
  <si>
    <r>
      <rPr>
        <b/>
        <sz val="10"/>
        <rFont val="Arial"/>
        <family val="2"/>
        <charset val="238"/>
      </rPr>
      <t xml:space="preserve">2 Porušeni zid: </t>
    </r>
    <r>
      <rPr>
        <sz val="10"/>
        <rFont val="Arial"/>
        <family val="2"/>
        <charset val="238"/>
      </rPr>
      <t>kamenje porušenega zidu se ponovno nasuje.</t>
    </r>
  </si>
  <si>
    <r>
      <rPr>
        <b/>
        <sz val="10"/>
        <rFont val="Arial"/>
        <family val="2"/>
        <charset val="238"/>
      </rPr>
      <t>3 Grobljasti zid:</t>
    </r>
    <r>
      <rPr>
        <sz val="10"/>
        <rFont val="Arial"/>
        <family val="2"/>
        <charset val="238"/>
      </rPr>
      <t xml:space="preserve"> kamenje grobljastega zidu se ponovno nasuje.</t>
    </r>
  </si>
  <si>
    <t xml:space="preserve">Meritev obstoječe stabilizirane geodetske točke, vključno z dokumentacijo. </t>
  </si>
  <si>
    <t>V količini za izkope so zajete tudi razširitve in poglobitve jarka na mestih varjenja cevi, kakor tudi vse ostale potrebne razširitve in poglobitve na trasi plinovoda. Zemeljska dela se obračunavajo v raščenem oziroma utrjenem stanju. Izvajalec predlaga tehnologijo gradnje v potrditev nadzoru.</t>
  </si>
  <si>
    <t>Izkop in zasip jarka za polaganje kabelske kanalizacije</t>
  </si>
  <si>
    <t>Komplet dobava in nasipanje drobljenca granulacije 0/4 mm za posteljico debeline 10 cm in obsip plinovodne cevi 20 cm nad temenom ter cevi kabelske kanalizacije 10 cm nad temenom.
Obsip je potrebno izdelati na celotnem odseku.
Količina je ocenjena.</t>
  </si>
  <si>
    <t>Tlačni preizkus za kabelske cevi se izvede pri tlaku 5 bar. Preizkus naj traja min. 1 uro. S kalibrskim preizkusom prehodnosti je potrebno zadostiti pogojem, ki so potrebni za naknadno vpihovanje optičnih kablov.</t>
  </si>
  <si>
    <t>Geodetska dela na območju platoja so upoštevana v načrtu 13822_08_112.</t>
  </si>
  <si>
    <t>Zakoličba obstoječega prenosnega plinovoda. Zakoličba platoja in objektov na platoju, dostopne poti, postavitev profilov, zavarovanje zakoličbe. Zakoličba osi predvidenega plinovoda, lomnih točk, krivin, označitev stacionaže (lokacij prehoda različnih debelin sten cevi, tipa cevi, izolacij) s postavitvijo količkov in tablic, meje delovnega pasu, zavarovanje zakoličbe.
Zakoličba jaškov kabelske kanalizacije, nadzemna signalizacija in kontrola skladnosti s sklenjenimi služnostnimi pogodbami.
Zakoličba kabelske kanalizacije na območju podvrtavanj in prevzem le-te s strani geodetskega nadzora.
Zakoličba napeljav katodne zaščite.
Zakoličba hidrotehničnih ureditev in drenaž.</t>
  </si>
  <si>
    <t>Komplet prestavitev ozemljitvenega kraka stojnega mesta DV 2x110 kV (SM 42, SM 47, SM 48).  V kolikor se med gradnjo izkaže, da so ozemljila daljnovodov na oddaljenosti 5 m ali manj je potrebno ozemljilo prestaviti, da bo razdalja med ozemljilom stebra daljnovoda in plinovoda večja od 5 m. Vključno z  izkopi, zasipi, montažo in dobavo potrebnih elementov. Po prestavitvi se izvede meritev ozemljilnega sistema oz. meritve ozemljitvene upornosti, ozemljila se geodetsko posname in vnese v projet izvedenih del. Izvedba po naročilu nadzornika z vpisom v gradbeni dnevnik.</t>
  </si>
  <si>
    <t>Priprava delovnega pasu je upoštevana v načrtu 13822_08_132.</t>
  </si>
  <si>
    <t>Priprava delovnega pasu je upoštevana v načrtu 13822_08_142.</t>
  </si>
  <si>
    <t>Priprava delovnega pasu je upoštevana v načrtu 13822_08_122.</t>
  </si>
  <si>
    <t>Material: L245NE (PSL2)</t>
  </si>
  <si>
    <t>*pregled armature in odzračevanje instalacije,                                                                             *nastavitev ter kontrola delovanja sekcijko zapornega ventila</t>
  </si>
  <si>
    <t>Lok 90° r=5 D (Bauart 10) iz materiala  L360NE</t>
  </si>
  <si>
    <r>
      <t xml:space="preserve">Turbinski merilnik pretoka za ZP, DN150, PN16, </t>
    </r>
    <r>
      <rPr>
        <b/>
        <sz val="9"/>
        <rFont val="Arial CE"/>
        <charset val="238"/>
      </rPr>
      <t>G650,</t>
    </r>
    <r>
      <rPr>
        <b/>
        <sz val="9"/>
        <color indexed="10"/>
        <rFont val="Arial CE"/>
        <charset val="238"/>
      </rPr>
      <t xml:space="preserve"> </t>
    </r>
    <r>
      <rPr>
        <b/>
        <sz val="9"/>
        <rFont val="Arial CE"/>
        <charset val="238"/>
      </rPr>
      <t>smer pretoka desno -  levo</t>
    </r>
  </si>
  <si>
    <t>Material: L245  (PSL2)</t>
  </si>
  <si>
    <t xml:space="preserve">Jeklena visoko-frekvenčno indukcijsko vzdolžno varjena cev iz materiala L245 </t>
  </si>
  <si>
    <t>Inertizacija</t>
  </si>
  <si>
    <t>Inertizacije se izvede z dušikom, ki ga dobavi izvajalec del. Izvede se na novem cevovodu po uspešno izvedenem trdnostnem preizkusu. Inertizacija se izvede v kolikor bodo posamezne sekcije novega cevovoda grajene predhodno (prečkanja vodotokov, cest, železnic, vrtanja, ipd.)</t>
  </si>
  <si>
    <t>A1.2</t>
  </si>
  <si>
    <t>Odorirna naprava</t>
  </si>
  <si>
    <t>Dobava in montaža odorirne naprave z rezervoarjem, lovilno skledo, injektor šobo s cevno povezavo. Naprava naj omogoča odoriranje v odvisnosti od pretočnega volumna plina.</t>
  </si>
  <si>
    <t>Ustreza ali enakovreden: LEWA</t>
  </si>
  <si>
    <t>Omara odorirne naprave</t>
  </si>
  <si>
    <t>Dobava in montaža omare za odorirno napravo iz nerjaveče pločevine dimenzij 1000x2000x650 mm.</t>
  </si>
  <si>
    <t>Priključni plinovod za distribucijo</t>
  </si>
  <si>
    <t xml:space="preserve">Dobava in montaža ključno z varjenjem (in varilnim materialom) visokofrekvenčnih vzdolžno varjenih jeklenih HFW cevi za zemeljski plin namenjene podzemni vgradnji. 
Vključno s hladnim krivljenjem (na terenu preveriti vse horizontalne in vertikalne kote krivin) in upoštevanjem odreza ter razgibanosti terena. 
Cevi so tovarniško antikorozijsko zaščitene s troslojno izvedbo zaščitne izolacije iz Polietilena, Class B3 po SIST EN ISO21809-1 oziroma DIN30670.                                                                           
                                           </t>
  </si>
  <si>
    <t>Ø406,4 x 8,83  mm</t>
  </si>
  <si>
    <t xml:space="preserve">Dobava in montaža ključno z varjenjem (in varilnim materialom) visokofrekvenčnih vzdolžno varjenih jeklenih HFW cevi za zemeljski plin namenjene podzemni vgradnji. 
Vključno s hladnim krivljenjem (na terenu preveriti vse horizontalne in vertikalne kote krivin) in upoštevanjem odreza ter razgibanosti terena. 
Cevi so tovarniško antikorozijsko zaščitene s troslojno izvedbo zaščitne izolacije iz Polietilena, Class B3 po SIST EN ISO21809-1.                                                               
                                           </t>
  </si>
  <si>
    <t xml:space="preserve">Dobava in montaža vključno z varjenjem (in varilnim materialom) visokofrekvenčnih vzdolžno varjenih jeklenih HFW cevi za zemeljski plin namenjene podzemni vgradnji. 
Vključno s hladnim krivljenjem (na terenu preveriti vse horizontalne in vertikalne kote krivin) in upoštevanjem odreza ter razgibanosti terena. 
Cevi so tovarniško antikorozijsko zaščitene s troslojno izvedbo zaščitne izolacije iz Polietilena, Class B3 po SIST EN ISO21809-1 oziroma DIN30670.                                                                                             
                                           </t>
  </si>
  <si>
    <t>DN400  Ø406,4 x 8,83</t>
  </si>
  <si>
    <t xml:space="preserve">Dobava in montaža  vključno z varjenjem (in varilnim materialom) visokofrekvenčnih vzdolžno varjenih jeklenih HFW cevi za zemeljski plin namenjene podzemni vgradnji. 
Vključno s hladnim krivljenjem (na terenu preveriti vse horizontalne in vertikalne kote krivin) in upoštevanjem odreza ter razgibanosti terena. 
Cevi so tovarniško antikorozijsko zaščitene s troslojno izvedbo zaščitne izolacije iz Polietilena, Class B3 po SIST EN ISO21809-1 oziroma DIN30670.                                            
                                            </t>
  </si>
  <si>
    <t xml:space="preserve">Dobava in montaža  vključno z varjenjem (in varilnim materialom) visokofrekvenčnih vzdolžno varjenih jeklenih HFW cevi za zemeljski plin namenjene podzemni vgradnji. 
Vključno s hladnim krivljenjem (na terenu preveriti vse horizontalne in vertikalne kote krivin) in upoštevanjem odreza ter razgibanosti terena. 
Cevi so tovarniško antikorozijsko zaščitene s troslojno izvedbo zaščitne izolacije iz Polietilena, Class B3 po SIST EN ISO21809-1 oziroma DIN30670.                                                                         
                                             </t>
  </si>
  <si>
    <t xml:space="preserve">Dobava in montaža  vključno z varjenjem (in varilnim materialom) visokofrekvenčnih vzdolžno varjenih jeklenih HFW cevi za zemeljski plin namenjene podzemni vgradnji. 
Vključno s hladnim krivljenjem (na terenu preveriti vse horizontalne in vertikalne kote krivin) in upoštevanjem odreza ter razgibanosti terena. 
Cevi so tovarniško antikorozijsko zaščitene s troslojno izvedbo zaščitne izolacije iz Polietilena, Class B3 po SIST EN ISO21809-1 oziroma DIN30670.                                                    
                                           </t>
  </si>
  <si>
    <t xml:space="preserve">Dobava in vgraditev cementnega betona C12/15 </t>
  </si>
  <si>
    <t>Dobava in vgraditev cementnega betona C12/15 (podložni beton) v prerez do 0,1 m3/m2, vključno z vsemi pomožnimi deli in prenosi do mesta vgraditve.</t>
  </si>
  <si>
    <t>Enokrilna 120X300 s prezračevalno rešetko 2x FZ 985x450 Aef=0,212m2</t>
  </si>
  <si>
    <t>Enokrilna 100X300 s prezračevalno rešetko 2x FZ 785x450 Aef=0,212m2</t>
  </si>
  <si>
    <t>Komplet dobava in vgradnja betonskih robnikov 5/25/100 cm na betonsko podlago C12/15. Vključno s fugiranjem s fino cementno malto. Ocenjena poraba betona je 0,01 m3/m.</t>
  </si>
  <si>
    <t>Komplet dobava in vgradnja betonskih robnikov 15/25/100 cm na betonsko podlago C12/15. Vključno s fugiranjem s fino cementno malto. Ocenjena poraba betona je 0,01 m3/m.</t>
  </si>
  <si>
    <t>ELEKTRO PRIKLJUČEK</t>
  </si>
  <si>
    <t>Izkop in zasip jarka za polaganje kabelske kanbalizacije</t>
  </si>
  <si>
    <t>Izkop in zasip jarka za polaganje kabelske kanalizacije v III. do V. kat., globine  do 90 cm, širine dna do 60 cm, s planiranjem dna in izdelavo posteljice iz peska granulacije 0-4 mm oz. podložnega betona, ter 20 cm nadkritja iz istega peska. Zasipanje in utrjevanje v plasteh po 20 cm ter položitev rdečega PVC opozorilnega traku z napisom "Pozor energetski kabel". (OPOMBA: UPOŠTEVANO V EL. NAČRTU)</t>
  </si>
  <si>
    <t>Zaščitna cev 2X110</t>
  </si>
  <si>
    <t>(OPOMBA: UPOŠTEVANO V EL. NAČRTU)</t>
  </si>
  <si>
    <t>Kabelski jašek</t>
  </si>
  <si>
    <t>Dobava in vgradnja kabelskega jaška fi100, globine 1m vključno z betonom za temelj in LTŽ pokrovom nosilnosti D400, ter vsemi pomožnimi deli in prenosi do mesta vgraditve.</t>
  </si>
  <si>
    <t>Rezanje in rušenje asfalta</t>
  </si>
  <si>
    <t>Obnova makadamskega vozišča, ki mora biti enake kakovosti kot pred prekopom-utrjen tampon deb. 30 cm in 5 cm finega uvaljanega peska. Vključno z odstranitvijo vrhnje plasti, odvozom in deponiranjem, skladno z zakonodajo, ki ureja ravnanje z gradbenimi odpadki. Obračun glede na količino, ki izhaja iz evidenčnih listov. Količina je ocenjena.</t>
  </si>
  <si>
    <t>Križanje podzemnih  cevovodov  (kanalizacija, elektrika, TK itd.) na opisani način oziroma po dogovoru z upravljavcem cevovoda:
- cevovod naj bo spodkopan na čim krajšem odseku (do 1,5 m)
- jarek je potrebno zasuti z nosilnim gramoznim materialom z valjanjem brez vibracij v slojih po 10 cm. Posedki morajo biti preprečeni stoodstotno.
Opisan način zaščite se izvede, kjer elektro priključek poteka pod obstoječim cevovodom.</t>
  </si>
  <si>
    <t>PVC 160</t>
  </si>
  <si>
    <t>PVC 110</t>
  </si>
  <si>
    <t>Ustreza ali enakovreden: RMA HKSF-W100 DN400 ANSI600 uvarna, podzemna (pipa)</t>
  </si>
  <si>
    <t>z nereduciranim presekom, standard izvedbe po API Spec 6D,  prirobnice po ANSI B 16.5, polno zavarjeno jekleno ohišje z varilnimi nastavki, s sekundarnim tesnenjem z ločenim nastavkom in drenažnim izpustom s  čepom z varnostnim izpustom (razbremenitev tlaka pred popolnim odvitjem čepa), drenažno cevko in tesnilnim čepom. Dvostransko drsno vležajena krogla, temperaturno območje od -20°C  do +60°C. 
Mehanizem za odpiranje reduktor s kolesom. 
Antikorozijska zaščita mora biti skladna s standardom ISO 12944-5; tabela A.5; korozijski atmosferi C5-M (mokra klima).</t>
  </si>
  <si>
    <t>z nereduciranim presekom, standard izvedbe po API Spec 6D, polno zavarjeno jekleno ohišje z varilnimi nastavki, s sekundarnim tesnenjem z ločenim nastavkom in drenažnim izpustom s  čepom z varnostnim izpustom (razbremenitev tlaka pred popolnim odvitjem čepa), drenažno cevko in tesnilnim čepom. Dvostransko drsno vležajena krogla, temperaturno območje od -20°C  do +60°C. 
Mehanizem za odpiranje reduktor s kolesom. 
Antikorozijska zaščita mora biti skladna s standardom ISO 12944-5; tabela A.5; korozijski atmosferi C5-M (mokra klima).</t>
  </si>
  <si>
    <t>Ustreza ali enakovreden: RMA HKSF-W100 DN250 ANSI600 uvarna</t>
  </si>
  <si>
    <t>Ustreza ali enakovreden: RMA HKSF-W100 DN250 ANSI600 prirobnična</t>
  </si>
  <si>
    <t>Ustreza ali enakovreden: RMA HKSF-W100 DN100 ANSI600 prirobnična</t>
  </si>
  <si>
    <t>izvedba po API Spec 6D, z nereduciranim presekom, uvarna izvedba, polno zavarjeno jekleno ohišje, temperaturno območje od -25°C  do +60°C. Dvostransko drsno vležajena krogla. Mehanizem za odpiranje reduktor s kolesom. 
Antikorozijska zaščita mora biti skladna s standardom ISO 12944-5; tabela A.5; korozijski atmosferi C5-M (morka klima).</t>
  </si>
  <si>
    <t>z nereduciranim presekom, prirobnična izvedba po API 6D,  prirobnice po ANSI B 16.5, polno zavarjeno jekleno ohišje, temperaturno območje od -25°C  do +60°C. Dvostransko drsno vležajena krogla. Mehanizem za odpiranje reduktor s kolesom. 
Antikorozijska zaščita mora biti skladna s standardom ISO 12944-5; tabela A.5; korozijski atmosferi C5-M (morka klima).</t>
  </si>
  <si>
    <t>z nereduciranim presekom, prirobnična izvedba po API 6D,  prirobnice po ANSI B 16.5, polno zavarjeno jekleno ohišje, temperaturno območje od -25°C  do +60°C. Dvostransko drsno vležajena krogla. Mehanizem za odpiranje ročica. 
Antikorozijska zaščita mora biti skladna s standardom ISO 12944-5; tabela A.5; korozijski atmosferi C5-M (morka klima).</t>
  </si>
  <si>
    <t>Ustreza ali enakovreden: RMA HKSF-W100 DN80 ANSI600 prirobnična</t>
  </si>
  <si>
    <t>Ustreza ali enakovreden: RMA HKSF-W100 DN50 ANSI600 uvarna</t>
  </si>
  <si>
    <t>Ustreza ali enakovreden: RMA HKSF-W100 DN50 ANSI600 prirobnična</t>
  </si>
  <si>
    <t>Ustreza ali enakovreden: ROSEMOUNT 3051CD5A02A1BS5I1M5T1Q4Q8</t>
  </si>
  <si>
    <t>Diferenčni merilni pretvornik tlaka v kompletu z razdelilnim priključkom</t>
  </si>
  <si>
    <t>Ustreza ali enakovreden: ZUNT DN400 ANSI600</t>
  </si>
  <si>
    <t>Dobava in montaža, kompet s montažnim in pritrdilnim priborom, ter razdelilnim priključkom ki omogoča izolacijo instrumenta, nadzorovano odzračevanje in dodatno zaščito pred puščanjem.
Tlačni pretvornik naj bo umerjen v merilnem območju diferenčnega tlaka  od 0,7 do 70  bar. Tlačna stopnja  ANSI600.</t>
  </si>
  <si>
    <t>izvedba po API Spec 6D, z nereduciranim presekom, polno zavarjeno jekleno ohišje z varilnimi nastavki, s sekundarnim tesnenjem z ločenim nastavkom in drenažnim izpustom s  čepom z varnostnim izpustom (razbremenitev tlaka pred popolnim odvitjem čepa), drenažno cevko in tesnilnim čepom. Dvostransko drsno vležajena krogla. Ohišje s podporo za postavitev na AB temelj.
Mehanizem za odpiranje: pnevmatski - plinski pogon za polni delovni tlak plinovoda, z LBC, plinski aktuator, dvostransko delujoči, s hidravličnim cilindrom in črpalko za ročno upravljanje zapiranja in odpiranja ter opremljen s statusi odprto/zaprto z  možnostjo daljinskega upravljanja (odpiranje/zapiranje). Dolžina vretena cca 1600 mm, merjeno od osi plinovoda, z odzračevanjem. S pokazateljem položaja na podzemnem in nadzemnem delu. 
Antikorozijska zaščita podzemnega dela pipe s tovarniško debeloslojno poliuretensko  zaščito. Zaščita naj sega vsaj 30 cm v nadzemi del. 
Nadzemni del pipe mora biti AKZ zaščiten skladno z standardom ISO 12944-5; tabela A.5; korozijski atmosferi C5-M (morka klima). Barvanje izvesti tudi preko nadzemnega dela vsaj 30 cm v podzemni del.</t>
  </si>
  <si>
    <t>Ustreza ali enakovreden: RMA HKSF-W100 DN400 ANSI600 uvarna, podzemna</t>
  </si>
  <si>
    <t>Antikorozijska zaščita podzemnega dela pipe s tovarniško debeloslojno poliuretensko  zaščito. Zaščita naj sega vsaj 30 cm v nadzemni del. 
Nadzemni del pipe mora biti AKZ zaščiten skladno z standardom ISO 12944-5; tabela A.5; korozijski atmosferi C5-M (mokra klima). Barvanje izvesti tudi preko nadzemnega dela vsaj 30 cm v podzemni del.</t>
  </si>
  <si>
    <t xml:space="preserve">izvedba po API Spec 6D, z nereduciranim presekom, polno zavarjeno jekleno ohišje z varilnimi nastavki, s sekundarnim tesnenjem z ločenim nastavkom in drenažnim izpustom s  čepom z varnostnim izpustom (razbremenitev tlaka pred popolnim odvitjem čepa), drenažno cevko in tesnilnim čepom. Dvostransko drsno vležajena krogla. Dolžina vretena ca. 1600 mm z odzračevanjem. 
Mehanizem za odpiranje reduktor s kolesom. </t>
  </si>
  <si>
    <t>Ustreza ali enakovreden: RMA HKSF-W100 DN150 ANSI600 uvarna, podzemna</t>
  </si>
  <si>
    <t>izvedba po API Spec 6D, z nereduciranim presekom, uvarna izvedba, polno zavarjeno jekleno ohišje, temperaturno območje od -25°C  do +60°C.  Dvostransko drsno vležajena krogla. Mehanizem za odpiranje reduktor s kolesom.
Antikorozijska zaščita mora biti skladna s standardom ISO 12944-5; tabela A.5; korozijski atmosferi C5-M (morka klima).</t>
  </si>
  <si>
    <t>Ustreza ali enakovreden: RMA HKSF-W100 DN150 ANSI600 uvarna</t>
  </si>
  <si>
    <t>z nereduciranim presekom, uvarna izvedba z eno prirobnico po API 6D,  prirobnica po ANSI B 16.5, polno zavarjeno jekleno ohišje, temperaturno območje od -25°C  do +60°C. Dvostransko drsno vležajena krogla.  Mehanizem za odpiranje reduktor s kolesom.
Antikorozijska zaščita mora biti skladna s standardom ISO 12944-5; tabela A.5; korozijski atmosferi C5-M (morka klima).</t>
  </si>
  <si>
    <t>Ustreza ali enakovreden: RMA HKSF-W100 DN150 ANSI600 uvarna/prirobnična</t>
  </si>
  <si>
    <t>z nereduciranim presekom, prirobnična izvedba po API6D, prirobnice po ANSI B 16.5, temperaturno območje od - 20°C do +60°C. Mehanizem za odpiranje ročica. 
Antikorozijska zaščita mora biti skladna s standardom ISO 12944-5; tabela A.5; korozijski atmosferi C5-M (morka klima).</t>
  </si>
  <si>
    <t>Ustreza ali enakovreden: RMA HKSF-W100 DN25 ANSI600 prirobnična</t>
  </si>
  <si>
    <t>Krogelna pipa za ZP, prirobnična/uvarna, reduktor-kolo, DN150, ANSI600, zunanja vgradnja</t>
  </si>
  <si>
    <t>z nereduciranim presekom, prirobnična izvedba po API
6D, prirobnice po ANSI B 16.5, temperaturno območje od - 20°C do +60°C. Mehanizem za odpiranje ročica.   Antikorozijska zaščita mora biti skladna s standardom ISO 12944-5; tabela A.5; korozijski atmosferi C5-M (morka klima).</t>
  </si>
  <si>
    <t>Krogelna pipa za ZP, prirobnična/uvarna,  reduktor-kolo, DN150, ANSI600, zunanja vgradnja</t>
  </si>
  <si>
    <t>Ustreza ali enakovreden: RMA HKSF-W100 DN150 ANSI600 prirobnična</t>
  </si>
  <si>
    <t xml:space="preserve">Ustreza ali enakovreden: Polix KPV DN150 PN16 DP/U VX PX </t>
  </si>
  <si>
    <t>z nereduciranim presekom, uvarno/prirobnična izvedba po DIN3202 F18. Dvostransko drsno vležajena krogla,  temperaturno območje od -20°C  do +60°C. Mehanizem za odpiranje reduktor s kolesom. 
Antikorozijska zaščita mora biti skladna s standardom ISO 12944-5; tabela A.5; korozijski atmosferi C5-M (morka klima).</t>
  </si>
  <si>
    <t>z nereduciranim presekom, prirobnična izvedba po API 6D,  prirobnice po ANSI B 16.5, polno zavarjeno jekleno ohišje, temperaturno območje od -25°C  do +60°C. Dvostransko drsno vležajena krogla. 
Mehanizem za odpiranje reduktor s kolesom.
Antikorozijska zaščita z epoksidnimi smolami.</t>
  </si>
  <si>
    <t>z nereduciranim presekom, prirobnična izvedba po DIN3202 F18. Dvostransko drsno vležajena krogla,  temperaturno območje od -20°C  do +60°C. Mehanizem za odpiranje reduktor s kolesom. 
Antikorozijska zaščita z epoksidnimi smolami.</t>
  </si>
  <si>
    <t xml:space="preserve">Ustreza ali enakovreden: Polix KPV DN150 PN16 DP VX PX </t>
  </si>
  <si>
    <t>Elektronski korektor - računalnik pretoka s pripadajočim tlačnim in temperaturnim zaznavalom ter tulko</t>
  </si>
  <si>
    <t>Merilno območje absolutnega tlaka je od 0,8 do 5 bar.
Proizvajalec plinomera mora biti isti kot pa proizvajalec računske enote. Umerjen po MID.</t>
  </si>
  <si>
    <t>premer 100 mm (material : Al ali inox), klase 2 (ali 1 ). Tipalo zadaj aksialno, zaščitna tulka NPT3/4, ANSI600, material (medenina ali inox), dolžina tulke po detajlu.</t>
  </si>
  <si>
    <t>Ustreza ali enakovreden: ROSEMOUNT 2088G4S22B2M5D4I1T1Q4Q8</t>
  </si>
  <si>
    <t>Sestavljen iz tulke, temperaturnega tipala za tulko in temperaturnega pretvornika.</t>
  </si>
  <si>
    <t>Ustreza ali enakovreden:
pretvornik: Rosemount 644HAI1J1M5F5Q4Q8G1
tipalo:  Rosemount 214CRTSMA1S4M0210SLXW
tulka: Rosemount 114CM0150TAB2SC060AQ8XW</t>
  </si>
  <si>
    <t>Ustreza ali enakovreden: RMA HKSF-W100 DN50 ANSI600 uvarno/prirobnična</t>
  </si>
  <si>
    <t>Krogelna pipa za ZP, prirobnična/uvarna, ročica, DN50, ANSI600, zunanja vgradnja</t>
  </si>
  <si>
    <t>Krogelna pipa za ZP, prirobnična, ročica, DN50, ANSI600</t>
  </si>
  <si>
    <t>Krogelna pipa za ZP, prirobnična, ročica, DN50, ANSI600, zunanja vgradnja</t>
  </si>
  <si>
    <t xml:space="preserve">Ustreza ali enakovreden: Polix KPV DN50 PN16 DP/U VX PX </t>
  </si>
  <si>
    <t>z nereduciranim presekom, prirobnična izvedba po DIN3202 F18, polno zavarjeno jekleno ohišje, plavajoča krogla, temperaturno območje od -25°C  do +60°C. Mehanizem za odpiranje ročica. 
Antikorozijska zaščita mora biti skladna s standardom ISO 12944-5; tabela A.5; korozijski atmosferi C5-M (morka klima).</t>
  </si>
  <si>
    <t>Krogelna pipa za ZP, prirobnična/uvarna, ročica, DN50, PN16, zunanja vgradnja</t>
  </si>
  <si>
    <t xml:space="preserve">Ustreza ali enakovreden: Polix KPV DN50 PN16 DP VX PX </t>
  </si>
  <si>
    <t>Krogelna pipa za ZP, prirobnična, ročica, DN50, PN16, zunanja vgradnja</t>
  </si>
  <si>
    <t>z nereduciranim presekom, prirobnična izvedba po API 6D,  prirobnice po ANSI B 16.5, polno zavarjeno jekleno ohišje, plavajoča krogla, temperaturno območje od -25°C  do +60°C. Mehanizem za odpiranje ročica. 
Antikorozijska zaščita z epoksidnimi smolami.</t>
  </si>
  <si>
    <t>Krogelna pipa za ZP, prirobnična, ročica, DN25, ANSI600</t>
  </si>
  <si>
    <t>z nereduciranim presekom, prirobnična izvedba po API 6D,  prirobnice po ANSI B 16.5, polno zavarjeno jekleno ohišje, plavajoča krogla, temperaturno območje od -25°C  do +60°C. Mehanizem za odpiranje ročica. 
Antikorozijska zaščita mora biti skladna s standardom ISO 12944-5; tabela A.5; korozijski atmosferi C5-M (morka klima).</t>
  </si>
  <si>
    <t>Krogelna pipa za ZP, prirobnična, ročica, DN25, ANSI600, zunanja vgradnja</t>
  </si>
  <si>
    <t>Krogelna pipa za ZP z NPT navojem, ročica, DN25, ANSI600</t>
  </si>
  <si>
    <t>Krogelna pipa za ZP z NPT navojem, ročica, DN20, ANSI600</t>
  </si>
  <si>
    <t>Krogelna pipa za ZP z NPT navojem, ročica, DN15, ANSI600</t>
  </si>
  <si>
    <t>Krogelna pipa za ZP, DN6 z NPT 1/4 notranjim navojem, ročica, ANSI600, skupaj s testnim priključkom EMA3 1/4 NPT.</t>
  </si>
  <si>
    <t>Krogelna pipa za ZP, prirobnična, reduktor-kolo, DN150, ANSI600</t>
  </si>
  <si>
    <t>Krogelna pipa za ZP, prirobnična, reduktor kolo, DN150, PN16</t>
  </si>
  <si>
    <t>Tipalo in tulka: za cevovod fi 150.</t>
  </si>
  <si>
    <t>Krogelna pipa za ZP, uvarna, plinski aktuator+LBC, DN400, ANSI600, podzemna vgradnja</t>
  </si>
  <si>
    <t>Krogelna pipa za ZP, uvarna, reduktor-kolo, DN150, ANSI600, podzemna vgradnja</t>
  </si>
  <si>
    <t>Krogelna pipa za ZP, uvarna, reduktor-kolo, DN150, ANSI600, zunanja vgradnja</t>
  </si>
  <si>
    <t>Krogelna pipa za ZP, uvarna/prirobnična, reduktor-kolo, DN150, ANSI600, zunanja vgradnja</t>
  </si>
  <si>
    <t>Krogelna pipa za ZP, prirobnična, reduktor-kolo, DN150, ANSI600, zunanja vgradnja</t>
  </si>
  <si>
    <t>Krogelna pipa za ZP, uvarna, ročica, DN50, ANSI600, zunanja vgradnja</t>
  </si>
  <si>
    <t>Krogelna pipa za ZP, uvarno/prirobnična, ročica, DN50, ANSI600, zunanja vgradnja</t>
  </si>
  <si>
    <t>Ustreza ali enakovreden: RMA HKSF-W100 DN50 ANSI600 uvarna/prirobnična</t>
  </si>
  <si>
    <t>Monoblock izolacijska prirobnica, ročica, DN150, ANSI600</t>
  </si>
  <si>
    <t>Monoblock izolacijska prirobnica, ročica, DN400, ANSI600</t>
  </si>
  <si>
    <t>Krogelna pipa za ZP, uvarna, linski aktuator+LBC, DN400, ANSI600, podzemna vgradnja,</t>
  </si>
  <si>
    <t>Z nereduciranim presekom, prirobnična izvedba po API 6D,  prirobnice po ANSI B 16.5, polno zavarjeno jekleno ohišje, temperaturno območje od -25°C  do +60°C. Dvostransko drsno vležajena krogla.  Mehanizem za odpiranje reduktor s kolesom.
Antikorozijska zaščita mora biti skladna s standardom ISO 12944-5; tabela A.5; korozijski atmosferi C5-M (morka klima).</t>
  </si>
  <si>
    <t>Krogelna pipa za ZP,  uvarna, reduktor-kolo, DN250, ANSI600, zunanja vgradnja</t>
  </si>
  <si>
    <t>Krogelna pipa za ZP, prirobnična, reduktor-kolo, DN250, ANSI600, zunanja vgradnja</t>
  </si>
  <si>
    <t>Krogelna pipa za ZP,  uvarna, reduktor-kolo, DN100, ANSI600, zunanja vgradnja</t>
  </si>
  <si>
    <t>Krogelna pipa za ZP, prirobnična, reduktor-kolo, DN100, ANSI600, zunanja vgradnja</t>
  </si>
  <si>
    <t>Krogelna pipa za ZP, prirobnična, ročica, DN80, ANSI600, zunanja vgradnja</t>
  </si>
  <si>
    <t>Krogelna pipa za ZP,  uvarna, ročica, DN50, ANSI600, zunanja vgradnja</t>
  </si>
  <si>
    <t>Ustreza ali enakovreden: RMA HKSF-W100 DN100 ANSI600 uvarna</t>
  </si>
  <si>
    <t>Ustreza ali enakovreden: Polix KPC DN50  PN 16 DP NX PB</t>
  </si>
  <si>
    <t>Ustreza ali enakovreden: Polix KPC DN25  PN 16 DP NX PB</t>
  </si>
  <si>
    <t>Krogelna pipa za ZP, uvarna,  elektro pogon, DN400, ANSI600, podzemna vgradnja</t>
  </si>
  <si>
    <t>Krogelna pipa za ZP, uvarna,   elektro pogon, DN250, ANSI600, podzemna vgradnja</t>
  </si>
  <si>
    <t>Rotacijski pogon:
napajanje 3f 400 V, 50Hz nazivna moč motorja 0,20 kW S2-15 min,  45 rpm. Območje omejitve momenta rotacijskega pogona 20÷ 60 Nm, možnost ročnega upravljanja preko kolesa s prikazom stanja odprtosti.</t>
  </si>
  <si>
    <t xml:space="preserve">izvedba po API Spec 6D, z nereduciranim presekom, polno zavarjeno jekleno ohišje z varilnimi nastavki, s sekundarnim tesnenjem z ločenim nastavkom in drenažnim izpustom s  čepom z varnostnim izpustom (razbremenitev tlaka pred popolnim odvitjem čepa), drenažno cevko in tesnilnim čepom. Dvostransko drsno vležajena krogla. Ohišje s podporo za postavitev na AB temelj. Dolžina vretena ca. 1600 mm z odzračevanjem. </t>
  </si>
  <si>
    <t>Krmilnik:
napajanje 24VDC, možnost daljinskega in lokalnega upravljanja preko tipk s prikazom stanja (odprto, zaprto, stop), krmilni in izhodni signali 4÷20 mA.</t>
  </si>
  <si>
    <t>Reduktor:
največji navor 51/14 000 Nm, prestavno razmerje 880:1.</t>
  </si>
  <si>
    <t xml:space="preserve">Ustreza ali enakovreden: AUMA SAEx 07.6 AMEx C01.1 GS 160.3 (pogon)
</t>
  </si>
  <si>
    <t>Ustreza ali enakovreden: RMA HKSF-W100 DN250 ANSI600 uvarna, podzemna (pipa)</t>
  </si>
  <si>
    <t>Popis tvori celoto skupaj z grafičnim in teksualnim delom načrta, zato ga je potrebno brati skupaj s celotnim načrtom (grafike, tehnična poročila).</t>
  </si>
  <si>
    <t>Ponudnik je dolžan o vsaki ugotovljeni neskladnosti med popisom in tehničnim poročilom/grafičnimi prikazi obvestiti projektanta in investitorja.</t>
  </si>
  <si>
    <t>Ureditev gradbišča</t>
  </si>
  <si>
    <t>Ureditev gradbišča skladno z Uredbo o varnosti in zdravju na začasnih in premičnih gradbiščih in  Zakonom o varnosti in zdravju pri delu in varnostnim načrtom:</t>
  </si>
  <si>
    <t>Dobava in namestitev osnovno potrebnih ureditev glede na zahteve Uredbe o varnosti in zdravju na začasnih in premičnih gradbiščih. Dela morajo potekati varno in skladno tudi z Zakonom o varnosti in zdravju pri delu.</t>
  </si>
  <si>
    <t>Zagotovitev vode in električne energije na gradbišču.</t>
  </si>
  <si>
    <t>Postavitev kemičnega WC-ja na gradbišču za izvajalce del.</t>
  </si>
  <si>
    <t>Postavitev gradbene table skladno s Pravilnikom o gradbiščih.</t>
  </si>
  <si>
    <t>Omarica prve pomoči.</t>
  </si>
  <si>
    <t>Gasilniki na prah.</t>
  </si>
  <si>
    <t>Σ A-G</t>
  </si>
  <si>
    <t>ZIDARSKA DELA</t>
  </si>
  <si>
    <t>KROVSKA DELA</t>
  </si>
  <si>
    <t>KLEPARSKA DELA</t>
  </si>
  <si>
    <t>TLAKI</t>
  </si>
  <si>
    <t>XI.</t>
  </si>
  <si>
    <t>SLIKOPLESKARSKA DELA</t>
  </si>
  <si>
    <t>XII.</t>
  </si>
  <si>
    <t>ZUNANJA UREDITEV</t>
  </si>
  <si>
    <t>XIII.</t>
  </si>
  <si>
    <t>XIV.</t>
  </si>
  <si>
    <t>XV.</t>
  </si>
  <si>
    <t xml:space="preserve">Transport iz deponije v Divači do mesta vgradnje vključno z nakladanjem in razkladanjem. Montaža vključno z varjenjem (in varilnim materialom) visokofrekvenčnih vzdolžno varjenih jeklenih HFW cevi za zemeljski plin namenjene podzemni vgradnji. 
Vključno s hladnim krivljenjem (na terenu preveriti vse horizontalne in vertikalne kote krivin) in upoštevanjem odreza ter razgibanosti terena. 
Cevi so tovarniško antikorozijsko zaščitene s troslojno izvedbo zaščitne izolacije iz Polietilena, Class B3 po SIST EN ISO21809-1 oziroma DIN30670.                                                                                             
Minimalna dolžina cevi 12,0 m.                                              </t>
  </si>
  <si>
    <t>(Plinovodne cevi dobavi investitor na deponijo v Divači)</t>
  </si>
  <si>
    <t xml:space="preserve">Transport iz deponije v Divači do mesta vgradnje vključno z nakladanjem in razkladanjem. Montaža vključno z varjenjem (in varilnim materialom) tovarniško izdelanih cevnih kolen za zemeljski plin namenjenih podzemni vgradnji.
Loki so tovarniško antikorozijsko zaščitene s troslojno izvedbo zaščitne izolacije iz Polietilena, Class B3 po SIST EN ISO21809-1 oziroma DIN30670.                           Vključno z odrezom in po potrebi prilagoditvijo na ustrezen kot.                                                                                                                                                                       </t>
  </si>
  <si>
    <t>(Kolena dobavi investitor na deponijo v Divači)</t>
  </si>
  <si>
    <t xml:space="preserve">Transport iz deponije v Divači do mesta vgradnje vključno z nakladanjem in razkladanjem. Montaža vključno z varjenjem(in varilnim materialom) visokofrekvenčnih vzdolžno varjenih jeklenih HFW cevi za zemeljski plin namenjene podzemni vgradnji in podvrtavanju.
Vključno s hladnim krivljenjem (na terenu preveriti vse horizontalne in vertikalne kote krivin) in upoštevanjem odreza ter razgibanosti terena. 
Cevi so tovarniško antikorozijsko zaščitene s troslojno izvedbo zaščitne izolacije iz Polipropliena, Class C3 po SIST EN ISO21809-1 oziroma DIN30678.                                                                                            
Minimalna dolžina cevi 12,0 m.                                              </t>
  </si>
  <si>
    <t xml:space="preserve">Transport iz deponije v Vipavi do mesta vgradnje vključno z nakladanjem in razkladanjem. Montaža vključno z varjenjem (in varilnim materialom) visokofrekvenčnih vzdolžno varjenih jeklenih HFW cevi za zemeljski plin namenjene podzemni vgradnji. 
Vključno s hladnim krivljenjem (na terenu preveriti vse horizontalne in vertikalne kote krivin) in upoštevanjem odreza ter razgibanosti terena. 
Cevi so tovarniško antikorozijsko zaščitene s troslojno izvedbo zaščitne izolacije iz Polietilena, Class B3 po SIST EN ISO21809-1 oziroma DIN30670.                                                                                             
Minimalna dolžina cevi 12,0 m.                                              </t>
  </si>
  <si>
    <t>(Plinovodne cevi dobavi investitor na deponijo v Vipavi)</t>
  </si>
  <si>
    <t xml:space="preserve">Transport iz deponije v Vipavi do mesta vgradnje vključno z nakladanjem in razkladanjem. Montaža vključno z varjenjem  (in varilnim materialom) visokofrekvenčnih vzdolžno varjenih jeklenih HFW cevi za zemeljski plin namenjene podzemni vgradnji in podvrtavanju.
Vključno s hladnim krivljenjem (na terenu preveriti vse horizontalne in vertikalne kote krivin) in upoštevanjem odreza ter razgibanosti terena. 
Cevi so tovarniško antikorozijsko zaščitene s troslojno izvedbo zaščitne izolacije iz Polipropliena, Class C3 po SIST EN ISO21809-1 oziroma DIN30678.                                                                                            
Minimalna dolžina cevi 12,0 m.                                              </t>
  </si>
  <si>
    <t xml:space="preserve">Transport iz deponije v Vipavi do mesta vgradnje vključno z nakladanjem in razkladanjem. Montaža vključno z varjenjem (in varilnim materialom) tovarniško izdelanih cevnih kolen za zemeljski plin namenjenih podzemni vgradnji.
Loki so tovarniško antikorozijsko zaščitene s troslojno izvedbo zaščitne izolacije iz Polietilena, Class B3 po SIST EN ISO21809-1 oziroma DIN30670.                           Vključno z odrezom in po potrebi prilagoditvijo na ustrezen kot.                                                                                                                                                                       </t>
  </si>
  <si>
    <t>(Kolena dobavi investitor na deponijo v Vipavi)</t>
  </si>
  <si>
    <t>Osebna varovalna oprema (zaščitna očala, raspiratorji, delovni čevlji, delovna obleka, zaščitne rokavice, varovalna čelada, varovalni ščitnik za obraz, odsevni jopič, reševalni jopič)</t>
  </si>
  <si>
    <t>Ustrezne označitve in ograditve z vidika potekajočega prometa. Postavitev vseh potrebnih prometnih označb za ureditev prometa v času izvajanja del (izbokline na cestišču, prednost vozil z nasprotne strani, prednost pred vozili z nasprotne strani), s pridobitvijo vseh potrebnih soglasij za izvedbo ustreznih zapor (delne, začasne). V ceno je potrebno vključiti tudi izdelavo vseh potrebnih elaboratov za zaporo cest.</t>
  </si>
  <si>
    <t>Zahteve za zagotovitev varnosti in zdravja pri gradbenem delu (lestve za vstop v jarek, platneni paviljon, rampa z varnostnimi ograjami za prehod, les za razpiranje; tramovi, deske, zagatnice, betonske ovire)</t>
  </si>
  <si>
    <t>Obvezna zavarovanja delovišč (signalna vrvica, gradbiščna ograja; plastična mreža, gradbiščna vrata)</t>
  </si>
  <si>
    <t>Postavitev gradbiščnih kontejnerjev (pisarna, jedilnica in garderoba z omaricami, komunalni odpadki in odpadna embalaža).</t>
  </si>
  <si>
    <t>Skladišče nevarnih snovi</t>
  </si>
  <si>
    <t>Ustreza ali enakovreden:
Polix Polix KPV-G DN25 PN16 DP VX PX</t>
  </si>
  <si>
    <t>Ustreza ali enakovreden:
Polix KPV-G DN32 PN16 DP VX PX</t>
  </si>
  <si>
    <t>Ustreza ali enakovreden: BOSCH GC700IW</t>
  </si>
  <si>
    <t>dielektričnost 5 kV, monobloc uvarne izvedbe po DIN 2470 Part 2, z nastavki za pritrditev iskrišča, jekleni del iz St35.8 po DIN 17175, izolacijski material po DIN 3535, zunaj zaščiteno z primarnim barvnim nanosom PUR po DIN 30671 (z iskriščem LEUTRON).</t>
  </si>
  <si>
    <t>AUMA shema: MSPE310KC3—FF8EC  TPA00R2AA-101-000</t>
  </si>
  <si>
    <r>
      <t xml:space="preserve">Mehanizem za odpiranje elektropogon opremljen s prikazom in končnimi stikali za odprto/zaprto stanje,
možnost lokalnega in daljinskega upravljanja. V primeru izpada elektropogona možnost ročnega upravljanja preko reduktorja z ročnim kolesom Pogon je sestavljen iz krmilnika, rotacijskega el. pogona z možnostjo upravljanja z ročnim kolesom ter reduktorja.
</t>
    </r>
    <r>
      <rPr>
        <sz val="9"/>
        <rFont val="Arial CE"/>
        <charset val="238"/>
      </rPr>
      <t>Čas odpiranja/zapiranja ca. 5 min.</t>
    </r>
    <r>
      <rPr>
        <sz val="9"/>
        <rFont val="Arial CE"/>
        <family val="2"/>
        <charset val="238"/>
      </rPr>
      <t xml:space="preserve">
Stopnja Ex zaščite: II 2G Ex db eb IIC T4 Gb.
Priključna doza v povečani varnosti eb.</t>
    </r>
  </si>
  <si>
    <t>Dobava in polaganje PVC kanalizacijskih cevi vključno z dobavo in vgraditvijo cementnega betona C12/15 za posteljico in obbetoniranje cevi, v prerez do 0,16 m3/m, vključno z vsemi pomožnimi deli in prenosi do mesta vgraditve.</t>
  </si>
  <si>
    <t>Dobava in vgradnja elektro jaška, vključno s pokrovom in vsem potrebnim materialom in kabelskimi cevmi za navezavo na obstoječo kabelsko kanalizacijo.</t>
  </si>
  <si>
    <t>Elektro oprema in material mora biti vedno dobavljen z vsemi veznimi in tesnilnimi elementi, vse z dobavo, kompletacijo in montažo, ki so zajeti v ceni.</t>
  </si>
  <si>
    <t>Tam, kjer je v popisu določen kos opisan kot določen tip ali blagovna znamka, se to razume v smislu lažjega opisa: enakovreden ali boljši.</t>
  </si>
  <si>
    <t>AC tokovni odvodnik za katodno zaščito
Ustreza tip PLPro 40A ali enakovreden, proizvajalca Leutron ali enakovreden
In(8/20us)=10x100kA, Iimp(10/350us)=100kA, Umax=18VDC, IA=40A</t>
  </si>
  <si>
    <t>Iskrišče
Ustreza tip TSF100Tr ali enakovreden, proizvajalca Leutron ali enakovreden</t>
  </si>
  <si>
    <t>Vrstna sponka, 2,5mm2
Ustreza tip WDU 2,5 ali enakovreden, proizvajalca Weidmueller ali enakovreden</t>
  </si>
  <si>
    <t>Vrstna sponka, 16mm2
Ustreza tip WDU 16 ali enakovreden, proizvajalca Weidmueller ali enakovreden</t>
  </si>
  <si>
    <t>Vrstna sponka, 16mm2, rumenozelena
Ustreza tip WDU 16 RZ ali enakovreden, proizvajalca Weidmueller ali enakovreden</t>
  </si>
  <si>
    <t>Kabel 4x2,5mm2, energetski, UV odporen
Ustreza tip: NYY-J 4x2.5re ali enakovreden</t>
  </si>
  <si>
    <t>Kabel 1x16mm2, energetski, UV odporen
Ustreza tip: NYY 1x16 ali enakovredne</t>
  </si>
  <si>
    <t xml:space="preserve">Prenapetostni odvodnik, za signale 24V
OPOMBA: Type C
Ustreza tip: BXT ML4 BD 24 ali enakovreden, proizvajalca Dehn ali enakovreden
Komplet z: </t>
  </si>
  <si>
    <t xml:space="preserve">Prenapetostni odvodnik, za Exi signale
OPOMBA: Type D
Ustreza tip: BXT ML4 BD EX24 ali enakovredne, proizvajalca Dehn ali enakovreden
Komplet z: </t>
  </si>
  <si>
    <t>Galvanski ločilnik 4-20mA, Exi / 4-20mA
Ustreza tip: KFD2-STC4-Ex2 ali enakovreden, proizvajalca Pepperl+Fuchs ali enakovreden
Ex II (1)GD (EEx ia) IIC, napajanje 24VDC, 2 kanalni, vhod: 4-20mA Exi, izhod: 0/4-20mA, montaža na letev</t>
  </si>
  <si>
    <t>Exi galvanski ločilnik - NAMUR ojačevalnik
Ustreza tip: KFD2-SR2-Ex2.W ali enakovredne, proizvajalca Pepperl+Fuchs ali enakovreden
24VDC, 2 kanalni, relejski izhod, montaža na letev, neExi izvedba (zelene priključne sponke na procesni strani)</t>
  </si>
  <si>
    <t>Motorsko zaščitno stikalo, 2,5..4A
Ustreza tip: PKZM0-4 ali enakovreden, proizvajalca Eaton ali enakovreden
Ics=100kA, Ir=2,5-4A, Irm=56A</t>
  </si>
  <si>
    <t>Razdelilna doza, Exe, 360 x 160 x 90mm
Ustreza tip: 07-5102-3601/6090 ali enakovreden, proizvajalca Bartec ali enakovreden
Ex II 2G Exe, Aluminij, IP66</t>
  </si>
  <si>
    <t>Prenapetostna zaščita, za signale 24V, na procesnem elementu
OPOMBA: Type A
Ustreza tip: DPI CD EXD 24M ali enakovreden, proizvajalca Dehn ali enakovreden</t>
  </si>
  <si>
    <t>Vrstne sponke, 2,5mm2, PE
Ustreza tip: WPE 2,5 ali enakovreden, proizvajalca Weidmueller ali enakovreden</t>
  </si>
  <si>
    <t>Vrstna sponka, 2,5mm2, vijačna, dvonivojska
Ustreza tip: WDK 2,5 ali enakovreden, proizvajalca Weidmueller ali enakovreden</t>
  </si>
  <si>
    <t>Kabelska uvodnica M25x1,5 (fi=9-17), Exe
Ustreza tip: M25x1,5 ali enakovreden, proizvajalca Bartec ali enakovreden</t>
  </si>
  <si>
    <t>Prehodna uvodnica za klimatsko izmenjavo M25
Ustreza tip: 8162003020 ali enakovreden, proizvajalca Stahl ali enakovreden</t>
  </si>
  <si>
    <t>Prenapetostna zaščita
OPOMBA: Montaža in priključitev na tlačni transmiter, ki bo vgrajen v omarico (transmiter je specificiran v strojnem načrtu)
Ustreza tip: DPI CD EXi 24M ali enakovreden, proizvajalca Dehn ali enakovreden</t>
  </si>
  <si>
    <t xml:space="preserve">Kabeski prehod, požarna odpornost EI 60/120, vodotesnost do tlaka 4bar
Ustreza tip: Frame R ali enakovreden, proizvajalca ROXTEC ali enakovreden
Komplet z: </t>
  </si>
  <si>
    <t>Valjanec, Rf, 30x3,5mm
Ustreza proizvod proizvajalca: Hermi ali enakovreden</t>
  </si>
  <si>
    <t>Vodnik 1x16mm2, ru/ze, brezhalogenski
Ustreza tip: H07Z-K 16 ali enakovreden, proizvajalca LappKabel ali enakovreden</t>
  </si>
  <si>
    <t>Kabel 4x2,5mm2
Ustreza tip: NYY-J 4x2,5 ali enakovreden, proizvajalca LappKabel ali enakovreden</t>
  </si>
  <si>
    <t>Kabel z opletom, 2x1,5mm2, finožični, za lastnovarne tokokroge, moder
Ustreza tip: Olflex EB CY  2 x 1,5mm2 ali enakovreden, proizvajalca LappKabel ali enakovreden</t>
  </si>
  <si>
    <t>Kabel 12x1,5mm2, krmilni, finožični, številčna oznaka žil, z opletom
Ustreza tip: Olflex110CY 12G1.5 ali enakovreden, proizvajalca LappKabel ali enakovreden</t>
  </si>
  <si>
    <t>Kabel 5x1,5mm2, krmilni, finožični, številčna oznaka žil, z opletom
Ustreza tip: Olflex110CY 5x1.5 ali enakovreden, proizvajalca LappKabel ali enakovreden</t>
  </si>
  <si>
    <t>Kabel 7x1,5mm2, krmilni, finožični, številčna oznaka žil, z opletom
Ustreza tip: Olflex110CY 7x1.5 ali enakovreden, proizvajalca LappKabel ali enakovreden</t>
  </si>
  <si>
    <t>Usmerniška naprava katodne zaščite
Ustreza proizvod proizvajalca: NES ali enakovreden
z regulacijo izhodne napetosti in toka z vhodnim in izhodnim zaščitnim modulom, prikazovalnikom izhodnih veličin, temično zaščito, izhodni parametri 50V/20A, tipizacija Plinovodi SKZ 20 50/230, komplet s parametriranjem in priključitvijo</t>
  </si>
  <si>
    <t>Senzor katodne zaščite
Ustreza tip: MiniTrans2 GSM ali enakovreden, proizvajalca Weilekes Electronic ali enakovreden
z napajalnikom, anteno in MC modul, komplet s parametriranjem, prigrajen v PVC omarici na omari usmerniške naprave</t>
  </si>
  <si>
    <t>AC tokovni odvodnik za katodno zaščito
Ustreza tip: PLPro 40A ali enakovreden, proizvajalca Leutron ali enakovreden
In(8/20us)=10x100kA, Iimp(10/350us)=100kA, Umax=18VDC, IA=40A</t>
  </si>
  <si>
    <t>Prenapetostni odvodnik, 2p
Ustreza tip: DP 2x1-RLC/50V-Tr (DATA PRO) ali enakovreden, proizvajalca Leutron ali enakovreden
In(8/20us)=20kA, Uo=50VDC, Io=100mA, Up(1p-2p)&lt;60V, Up(1p,2p-PE)&lt;650V</t>
  </si>
  <si>
    <t>Naprava za merjenje stopnje korozije z GSM modemom za daljinski prenos podatkov, komplet z napajalnikom in prenapetostno zaščito, kompatibilna s sondami za merjenje korozije-
Ustreza tip: ER coupon, kot npr. ICL-02 ali enakovreden, proizvajalca Metricorr ali enakovreden
In(8/20us)=10x100kA, Iimp(10/350us)=100kA, Umax=18VDC, IA=40A</t>
  </si>
  <si>
    <t>Vtičnica za na letev 35mm, 1p+N+PE, 250VAC/16A
Ustreza tip: Z-SD230 ali enakovreden, proizvajalca Eaton ali enakovreden</t>
  </si>
  <si>
    <t>Vrstna sponka, 2,5mm2
Ustreza tip: WDU 2,5 ali enakovreden, proizvajalca Weidmueller ali enakovreden</t>
  </si>
  <si>
    <t>Zemeljska korozijska sonda
Ustreza tip: ER coupon Metricorr 500 um ali enakovreden, proizvajalca Metricorr ali enakovreden</t>
  </si>
  <si>
    <t>Zemeljska korozijska sonda
Ustreza tip: ER coupon Metricorr 100 um ali enakovreden, proizvajalca Metricorr ali enakovreden</t>
  </si>
  <si>
    <t>Trajna merilna sonda
Ustreza tip: STELTH2 ali enakovreden, proizvajalca Burin ali enakovreden</t>
  </si>
  <si>
    <t>Kabel 3x2,5mm2, energetski, UV odporen
Ustreza tip: NYY-J 3x2,5 ali enakovreden</t>
  </si>
  <si>
    <t>Kabel 1x16mm2, energetski, UV odporen
Ustreza tip: NYY 1x16 ali enakovreden</t>
  </si>
  <si>
    <t>GSM Modem
LBC
Ustreza proizvaod proizvajalca Ames ali enakovreden
ohišje iz silumina, z GSM anteno, vgradnja v varno cono, vhodi: dva brezpotencialna vhoda; izhod: GSM; napajanje baterijsko (trajnost 3 leta); dimenzije: 160š x 160v x 100g mm, montaža v omaro katodne zaščite</t>
  </si>
  <si>
    <t>Kabel 4G0,75mm2, krmilni, finožični, z opletom, številčna oznaka žil, UV odporen, PUR plašč
Ustreza tip: Olflex440CP 4G0.75 ali enakovreden, proizvajalca LappKabel ali enakovreden</t>
  </si>
  <si>
    <t>Priklop, dvostranski, za kabel Olflex440CP 4G0.75
Ustreza proizvod proizvajalca LappKabel ali enakovreden</t>
  </si>
  <si>
    <t>Izoliran nosilni drog (kompozit/Al), L=3200mm z lovilno palico 1000mm in integriranim HVI vodnikom dolžine 5m
Ustreza tip: 819 223-10/K2 ali enakovreden, proizvajalca Dehn ali enakovreden</t>
  </si>
  <si>
    <t>Sponka za pritrditev nosilnega droga fi50, na nosilni steber fi60, INOX
Ustreza tip: 105 360 ali enakovreden, proizvajalca Dehn ali enakovreden</t>
  </si>
  <si>
    <t>Pritrdilni element HVI kabla na cev premera 50-300mm z zateznim kovinksim trakom, kovinski, prevoden (Ex)
Ustreza tip: 275 320 ali enakovreden, proizvajalca Dehn ali enakovreden</t>
  </si>
  <si>
    <t>Merilno mesto v Ex izvedb (spoj s kabelskim čevljem(KLAUKE PART.N: 107R10 ali enakovreden) in M10 vijakom)
Ustreza proizvod proizvajalca Dehn ali enakovreden</t>
  </si>
  <si>
    <t>Valjanec, INOX, 30x5mm
Ustreza proizvod proizvajalca: Hermi ali enakovreden</t>
  </si>
  <si>
    <t>Vodnik 1x16mm2, ru/ze
Ustreza tip: H07V-K ali enakovreden</t>
  </si>
  <si>
    <t>Vodnik 1x6mm2, ru/ze
Ustreza tip: H07V-K ali enakovreden</t>
  </si>
  <si>
    <t>Križna sponka za valjanec Rf do širine 30mm, sestavljena iz 3 ploščic 58x58 mm in vijakov ter matic M8
Ustreza tip: KON 01 Rf ali enakovreden, proizvajalca Hermi ali enakovreden</t>
  </si>
  <si>
    <t>Ustreza tip: ER coupon Metricorr 500 um ali enakovreden</t>
  </si>
  <si>
    <t>Ustreza tip: ER coupon Metricorr 100 um ali enakovreden</t>
  </si>
  <si>
    <t>Prenapetostna zaščita
Ustreza tip: PLPro 40A ali enakovreden</t>
  </si>
  <si>
    <t>Trajna merilna sonda
Ustreza tip: STHELT ali enakovreden</t>
  </si>
  <si>
    <t xml:space="preserve">Ex Iskrišče
Ustreza tip: TC-100A ali enakovreden, proizvajalca Leutron ali enakovreden
Komplet z: </t>
  </si>
  <si>
    <t>Filter
Ustreza tip: DP 2x1-RLC/50V-Tr ali enakovreden</t>
  </si>
  <si>
    <t>Vrstna sponka, 16mm2
Ustreza tip: WDU 16 ali enakovreden, proizvajalca Weidmueller ali enakovreden</t>
  </si>
  <si>
    <t>Vrstna sponka, 16mm2, rumenozelena
Ustreza tip: WDU 16 RZ ali enakovreden, proizvajalca Weidmueller ali enakovreden</t>
  </si>
  <si>
    <t xml:space="preserve">Vrstna sponka, 6mm2, vijačna, z varovalko 5x20mm
Ustreza tip: WSI 6 ali enakovreden, proizvajalca Weidmueller ali enakovreden
Komplet z: </t>
  </si>
  <si>
    <t>Sponka za pritrditev nosilnega droga fi50, na nosilni steber fi60, INOX
Ustreza tip:105 360 ali enakovreden, proizvajalca Dehn ali enakovreden</t>
  </si>
  <si>
    <t>Merilno mesto v Ex izvedb (spoj s kabelskim čevljem( Ustreza tip: KLAUKE PART.N: 107R10 ali enakovreden) in M10 vijakom), proizvajalce Dehn ali enakovreden</t>
  </si>
  <si>
    <t>Križna sponka za valjanec Rf do širine 30mm, sestavljena iz 3 ploščic 58x58 mm in vijakov ter matic M8
Ustreza tip: KON 01 Rf ali enakovreden, proizvajalec Hermi ali enakovreden</t>
  </si>
  <si>
    <t>Trajna merilna sonda
Ustreza tip: STHELT ali enakovredne</t>
  </si>
  <si>
    <t>Iskrišče
Ustreza tip: TSF100Tr ali enakovreden, proizvajalca Leutron ali enakovreden</t>
  </si>
  <si>
    <t>Vrstna sponka, 2,5mm2
Ustreza tip: WDU 2,5 ali enakovreden, proizvajalca Weidmueller ali anakovreden</t>
  </si>
  <si>
    <t>Števčna plošča za montažo obračunske merilne garniture, dimenzije 370x210mm, s priborom
Ustreza tip: IL900070 ali enakovreden, proizvajalca Schrack ali enakovreden</t>
  </si>
  <si>
    <t xml:space="preserve">Varovalčno podnožje
Ustreza tip: PK00/3 ali enakovreden, proizvajalca ETI ali enakovreden
NH00, 160A, 3-polni, s ščitniki kontaktnih peres
Komplet z: </t>
  </si>
  <si>
    <t>Kabel 4x70+1,5mm2, energetski
OPOMBA: Kabel bo uvlečen v cevi Ustreza tip: Stigmaflex DN110 ali enakovreden
Ustreza tip: NAYY-J 4x70 + 1,5mm2 ali enakovreden</t>
  </si>
  <si>
    <t>Prenapetostni odvodnik, T1+T2 (I+II, B+C), 3p+N
Ustreza tip: SAFEBLOCK B 100/275 (3+1) ali enakovreden, proizvajalca Iskra Zaščite ali enakovreden
Iimp (10/350us)=In(8/20us)=3x25+100kA, Uc=275V, Up&lt;1,6kV, max. predvarovalka=250A, za TT</t>
  </si>
  <si>
    <t xml:space="preserve">Odmično stikalo, 1-0-2, 32A, 3p, črna ročica
OPOMBA: Alternativa: Schrack
Ustreza tip: T3-3-8212/E ali enakovreden, proizvajalca Eaton ali enakovreden
Komplet z: </t>
  </si>
  <si>
    <t>Instalacijski odklopnik, C, 25A, 3p
Ustreza tip: BM017325 ali enakovreden, proizvajalca Schrack ali enakovreden</t>
  </si>
  <si>
    <t>Diferenčno zaščitno stikalo, 40A/30mA, 4p, občutljivo na AC in DC pulze
Ustreza tip: BCF0 40/4/0,03-S/A ali enakovreden, proizvajalca Schrack ali enakovreden</t>
  </si>
  <si>
    <t>Naprava za avtomatski ponovni vklop dif.zaščitnega stikala, 230VAC
Ustreza tip: FSA-BD900907-A ali enakovreden, proizvajalca Schrack ali enakovreden</t>
  </si>
  <si>
    <t xml:space="preserve">Tipka, izklop v sili, 
Ustreza tip: 2NC ali enakovreden, proizvajalca Eaton ali enakovreden
Komplet z: </t>
  </si>
  <si>
    <t>Inštalacijski kontaktor, 3p+N, 25A
Ustreza tip: BZ326461 ali enakovreden, proizvajalca Schrack ali enakovreden
krmilna napetost 230VAC, 1NO pomožni kontakt</t>
  </si>
  <si>
    <t>Kontrolnik prisotnosti faz, inštalacijski, 3x230/400VAC
Ustreza tip:UR5U3011 ali enakovreden, proizvajalca Schrack ali enakovreden</t>
  </si>
  <si>
    <t>Termostat, od 0C do +60C, za grelec
Ustreza tip: IUK08565 ali enakovreden, proizvajalca Schrack ali enakovreden
1NC kontakt</t>
  </si>
  <si>
    <t>Grelec, 45W
Ustreza tip: IUK08342 ali enakovreden, proizvajalca Schrack ali enakovreden
45W, 230VAC</t>
  </si>
  <si>
    <t>Svetilka za stikalni blok
Ustreza tip: IU008508 ali enakovreden</t>
  </si>
  <si>
    <t>Odmično stikalo, 1-0-2, 20A, 1p, montaža na letev 35mmm
Ustreza tip: IN086121 ali enakovreden, proizvajalca Schrack ali enakovreden</t>
  </si>
  <si>
    <t>Foto rele s senzorjem
Ustreza tip: IRC01S1F ali enakovreden, proizvajalca Seltron ali enakovreden</t>
  </si>
  <si>
    <t>Instalacijski odklopnik, C, 4A, 1p
Ustreza tip: BM017104 ali enakovreden, proizvajalca Schrack ali enakovreden</t>
  </si>
  <si>
    <t>Instalacijski odklopnik, C, 6A, 1p
Ustreza tip: BM017106 ali enakovreden, proizvajalca Schrack ali enakovreden</t>
  </si>
  <si>
    <t>Instalacijski  odklopnik, C, 10A, 1p
Ustreza tip: BM017110 ali enakovreden, proizvajalca Schrack ali enakovreden</t>
  </si>
  <si>
    <t>Instalacijski odklopnik, C, 16A, 1p
Ustreza tip: BM017116 ali enakovreden, proizvajalca Schrack ali enakovreden</t>
  </si>
  <si>
    <t>Instalacijski  odklopnik, B, 10A, 1p
Ustreza tip: BM018110 ali enakovreden, proizvajalca Schrack ali enakovreden</t>
  </si>
  <si>
    <t>Zbiralka, 80A, 1p, 1TE, l=1m
Ustreza tip: Z-GV-16/1P-1TE ali enakovreden, proizvajalca Eaton ali enakovreden</t>
  </si>
  <si>
    <t>Vrstna sponka, 6mm2
Ustreza tip: WDU 6 ali enakovreden, proizvajalca Weidmueller ali enakovreden</t>
  </si>
  <si>
    <t>Vrstna sponka, vijačna, 2,5mm2
Ustreza tip: WDU 2,5 ali enakovreden, proizvajalca Weidmueller ali enakovreden</t>
  </si>
  <si>
    <t>Vrstna sponka, vijačna, 4mm2
Ustreza tip: WDU 4 ali enakovreden, proizvajalca Weidmueller ali enakovreden</t>
  </si>
  <si>
    <t>Instalacijski kanal
Ustreza tip: IKP 40x80 ali enakovreden</t>
  </si>
  <si>
    <t>kabelska uvodnica M32x1,5 (fi=11-21mm)
Ustreza tip: M32x1,5 ali enakovreden, proizvajalca LappKabel ali enakovreden</t>
  </si>
  <si>
    <t>kabelska uvodnica M25x1,5 (fi=9-17mm)
Ustreza tip: M25x1,5 ali enakovreden, proizvajalca LappKabel ali enakovreden</t>
  </si>
  <si>
    <t>Kabelska uvodnica M20x1,5 (fi=7-13mm)
Ustreza tip: M20x1,5 ali enakovreden, proizvajalca LappKabel ali enakovreden</t>
  </si>
  <si>
    <t>Instalacijski  odklopnik, C, 6A, 1p
Ustreza tip: BM017106 ali enakovreden, proizvajalca Schrack ali enakovreden</t>
  </si>
  <si>
    <t>Instalacijski odklopnik, C, 2A, 1p
Ustreza tip: BM017102 ali enakovreden, proizvajalca Schrack ali enakovreden</t>
  </si>
  <si>
    <t>Usmernik
Ustreza tip: AXSP3P005012N ali enakovreden, proizvajalca Axima ali enakovreden
enofazni, reguliran 230VAC / 13,8VDC, 5A</t>
  </si>
  <si>
    <t>UPS naprava za 12VDC
Ustreza tip: AXBU12 ali enakovreden, proizvajalca Axima ali enakovreden
10A, 42š x 90v x 127gmm, relejski izhodi za signalizacijo</t>
  </si>
  <si>
    <t>DC-DC pretvornik, 12VDC-24VDC, 5A
Ustreza tip: QUINT-PS/12VDC/24VDC/5 ali enakovreden, proizvajalca Phoenix Contact ali enakovreden
dimenzije 32š x 130v x 135g mm</t>
  </si>
  <si>
    <t>Akumulator, 12V, 85Ah
Ustreza tip: A512 ali enakovreden, proizvajalca Sonnenschein ali enakovreden</t>
  </si>
  <si>
    <t>Ex galvanski ločilnik, NAMUR ojačevalnik
Ustreza tip: 9170/20-10-11s ai enakovreden, proizvajalca Stahl ali enakovreden
II 3(1)G Ex nAC nCc[ia] IICT4, 2-kanalni, preklopni relejski izhod (signalni), 24VDC, priključek preko vijačnih sponk</t>
  </si>
  <si>
    <t>Exi galvanski ločilnik, napajalnik 2-žičnih transmitrov, 4-20mA HART Exi / 4-20mA HART aktivni
Ustreza tip: 9260/23-11-10s ali enakovreden, proizvajalca Stahl ali enakovreden
II 3(1)G Ex nA[ia Ga] IICT4 Gc, 2-kanalni, 24VDC, priključek preko vijačnih sponk</t>
  </si>
  <si>
    <t>Exi galvanski ločilnik, NAMUR ojačevalnik
Ustreza tip: IM1-12Ex-T ali enakovreden, proizvajalca Truck ali enakovreden
Ex II (1)GD (EEx ia) IIC, 1-kanalni, 2 izhoda pnp 24VDC, napajanje 24VDC, montaža na letev</t>
  </si>
  <si>
    <t>Exi galvanski ločilnik, za serijsko komunikacijo
Ustreza tip: MTL5051 ali enakovreden, proizvajalca MTL ali enakovreden
RS232, Exi / RS232, napajanje 24VDC</t>
  </si>
  <si>
    <t xml:space="preserve">Prenapetostni odvodnik, za Exi signale
Ustreza tip: BXT ML4 BD EX24 ali enakovreden, proizvajalca Dehn ali enakovreden
2-kanalni
Komplet z: </t>
  </si>
  <si>
    <t xml:space="preserve">Prenapetostni odvodnik, za signale 24V
Ustreza tip: BXT ML4 BD 24 ali enakovreden, proizvajalca Dehn ali enakovreden
Komplet z: </t>
  </si>
  <si>
    <t>Podatkovni koncentrator
Ustreza tip: ComBoxM-loT Edge Gateway ali enakovreden, proizvajalca Solvera Lynx ali enakovreden
24VDC, GSM, 2x RS485, 2x CAN, 2x USB, Ethernet</t>
  </si>
  <si>
    <t>Delilnik USB 2.0 - 4xRS232
Ustreza tip USB - 4 COM Eco ali enakovreden, proizvajalca Vscom ali enakovreden
USB / 4x RS232</t>
  </si>
  <si>
    <t>Vmesnik RJ45 (ženski) s priključki na 8 sponk
Ustreza tip: RS RJ45 ali enakovreden, proizvajalca Weidmueller ali enakovreden
montaža na DIN letev</t>
  </si>
  <si>
    <t>LCD prikazovalnik
Ustreza tip: COMBOX ali enakovreden, proizvajalca Solevra Lynx ali enakovreden
24VDC, RS232, prestavljiv (magnetno držalo)</t>
  </si>
  <si>
    <t>Vodilo
Ustreza tip: Z-PC-DINAL2-17,5 ali enakovreden, proizvajalca Seneca ali enakovreden
napajanje 10-40VDC, Modbus-RTU RS485, 2 konektorja za I/O module</t>
  </si>
  <si>
    <t>Digitalni vhodni modul, 10xDI(24VDC)
Ustreza tip: Z-10-D-IN ali enakovreden, proizvajalca Seneca ali enakovreden
napajanje 24VDC in komunikacija RS485 preko vodila; dimenzije: 100v x 17,5š x 112g mm; IP20</t>
  </si>
  <si>
    <t>Analogni vhodni modul, 8xAI(univerzalni: I, U)
Ustreza tip: Z-8AI-1 ali enakovreden, proizvajalca Seneca ali enakovreden
napajanje 24VDC in komunikacija RS485 preko vodila; dimenzije: 100v x 17,5š x 112g mm; IP20</t>
  </si>
  <si>
    <t xml:space="preserve">Zidna poliestrska omarica, dimenzije (vxšxg) 500x400x200 mm, z okencem
Ustreza tip: IM008954 ali enakovreden, proizvajalca Schrack ali enakovreden
Komplet z: </t>
  </si>
  <si>
    <t>Instalacijski odklopnik, C, 2A, 1p
Ustreza tip: PL7-C2/1 ali enakovreden, proizvajalca Eaton ali enakovreden</t>
  </si>
  <si>
    <t>Instalacijski odklopnik, C, 4A, 1p
Ustreza tip: PL7-C4/1 ali enakovreden, proizvajalca Eaton ali enakovreden</t>
  </si>
  <si>
    <t>Usmernik enofazni, reguliran
Ustreza tip: DRB-30-12-1 ali enakovreden, proizvajalca TDK-Lambda ali enakovreden
230VAC/12VDC, 2,5A (30W)</t>
  </si>
  <si>
    <t>Router Ethernet 4G LTE/3G
Ustreza tip: DWR-921 ali enakovreden, proizvajalca D-link ali enakovreden
12VDC/1A, slot za SIM kartico, 1xWAN + 4xLAN</t>
  </si>
  <si>
    <t>Patch kabel SFTP, 1m
Ustreza tip: Patch CabLE SFTP 5a, 1m ali enakovreden</t>
  </si>
  <si>
    <t>Usmernik enofazni, reguliran
Ustreza tip: 6EP1 331-1SH03 ali enakovreden, proizvajalca Siemens ali enakovreden
230VAC/24VDC, 1,3A</t>
  </si>
  <si>
    <t>Krmilnik LOGO 12/24RCE
Ustreza tip: 6ED1 052-1MD08-0BA1 ali enakovreden, proizvajalca Siemens ali enakovreden
8xDI(4xAI), 4xDO, ethernet, 24VDC</t>
  </si>
  <si>
    <t>Razširitveni modul LOGO, Pt100
Ustreza tip: 6ED1 055-1MD00-0BA2 ali enakovreden, proizvajalca Siemens ali enakovreden
2xPt100, 24VDC</t>
  </si>
  <si>
    <t>Razširitveni modul LOGO, AO
Ustreza tip: 6ED1 055-1MM00-0BA2 ali enakovreden, proizvajalec Siemens ali enakovreden
2xAO (4-20mA, 0-10VDC), 24VDC</t>
  </si>
  <si>
    <t xml:space="preserve">Ločilni rele, 24VDC, 2xCO
Ustreza tip: G2R-1-S-DC24(S) ali enakovreden, proizvajalca Omron ali enakovreden
Komplet z: </t>
  </si>
  <si>
    <t xml:space="preserve">Tipka, vgradnja v vrata, črna
Ustreza proizvod proizvajalca: Eaton ali enakovreden
Komplet z: </t>
  </si>
  <si>
    <t>Vrstna sponka, 2,5mm2, vijačna
Ustreza tip: WDU 2,5 ali enakovreden, proizvajalca Weidmueller ali enakovreden</t>
  </si>
  <si>
    <t>Vrstna sponka, 2,5mm2, modra
Ustreza tip: WDU 2,5 BL ali enakovreden, proizvajalca Weidmueller ali enakovreden</t>
  </si>
  <si>
    <t>Zaključne ploščice za WDU2,5-10
Ustreza tip: WAP2.5-10 ali enakovreden, proizvajalca Weidmueller ali enakovreden</t>
  </si>
  <si>
    <t>Vrstna sponka, 6mm2, vijačna, z varovalko 5x20mm, 1A
Ustreza tip: WSI 4/2 ali enakovreden, proizvajalca Weidmueller ali enakovreden</t>
  </si>
  <si>
    <t>Zaključek vrstnih sponk
Ustreza tip: WEW 35/2 ali enakovreden, proizvajalca Weidmueller ali enakovreden</t>
  </si>
  <si>
    <t>Instalacijski kanal
Ustreza tip: IKP 40x25 ali enakovreden</t>
  </si>
  <si>
    <t>Instalacijski kanal
Ustreza tip: IKP 40x40 ali enakovreden</t>
  </si>
  <si>
    <t>Kabelska uvodnica M16x1,5 (fi=4,5-10)
Ustreza tip: M16x1,5 ali enakovreden, proizvajalca LappKabel ali enakovreden</t>
  </si>
  <si>
    <t>Kabelska uvodnica M20x1,5 (fi=7-13)
Ustreza tip: M20x1,5 ali enakovreden, proizvajalca LappKabel ali enakovreden</t>
  </si>
  <si>
    <t xml:space="preserve">Ohišje, INOX, nadgradno, (ŠxVxG) 450x600x210mm
Ustreza proizvod proizvajalca KO-LOVEC ali enakovreden
Komplet z: </t>
  </si>
  <si>
    <t>Prenapetostni odvodnik, 1p+N, type 2
Ustreza tip: DG M TN 275 ali enakovreden, proizvajalca Dehn ali enkovreden</t>
  </si>
  <si>
    <t>Odmično stikalo, 0-1, 25A, 3p, montaža na letev, rdeča ročica
Ustreza tip: DILOS 00 ali enakovreden, proizvajalca GE ali enakovreden</t>
  </si>
  <si>
    <t>Grelec
Ustreza tip: IUK08344 ali enakovreden, proizvajalca Schrack ali enakovreden
100W, 230VAC</t>
  </si>
  <si>
    <t>Instalacijski odklopnik, C, 6A, 1p
Ustreza tip: PL7-C6/1 ali enakovreden, proizvajalca Eaton ali enakovreden</t>
  </si>
  <si>
    <t>Instalacijski odklopnik, B, 6A, 1p
Ustreza tip: PL7-B6/1 ali enakovreden, proizvajalca Eaton ali enakovreden</t>
  </si>
  <si>
    <t>Instalacijski odklopnik, B, 2A, 1p
Ustreza tip: PL7-B2/1 ali enakovreden, proizvajalca Eaton ali enakovreden</t>
  </si>
  <si>
    <t xml:space="preserve">Elektronski regulator za odoriranje
Ustreza proizvod proizvajalca Lewa ali enakovredno
Komplet z: </t>
  </si>
  <si>
    <t>Vrstna sponka, vijačna, 6mm2
Ustreza tip: WDU 6 ali enakovreden, proizvajalca Weidmueller ali enakovreden</t>
  </si>
  <si>
    <t>Vrstna sponka, vijačna, 2,5mm2
Ustreza tip: WDU 2,5 aeli enakovreden, proizvajalca Weidmueller ali enakovreden</t>
  </si>
  <si>
    <t>Pt100 temperaturna sonda
Ustreza tip: QAD2010 ali enakovreden, proizvajalca Siemens ali enakovreden
naležna na cevovod, 3-žična</t>
  </si>
  <si>
    <t>Pt100 temperaturna sonda
Ustreza tip: 27-7125-1333 ali enakovreden, proizvajalca Bartec ali enakovreden
Exm, naležna na cevovod, 3-žična, 5m kabla</t>
  </si>
  <si>
    <t>Tlačni transmiter
Ustreza tip: TP-A10-1/2-A-0/10bar-0/10V ali enakovreden, proizvajalca Wika ali enakovreden</t>
  </si>
  <si>
    <t>Kombinrano zunanje tipalo vlaga, temperatura
Ustreza tip: QFA3160 + AGF3100 ali enakovreden, proizvajalca Siemens ali enakovreden</t>
  </si>
  <si>
    <t xml:space="preserve">Razdelilna doza, Exe, 110x75x55mm, za Pt100
Ustreza tip: 07-5103-9024 ali enakovreden, proizvajalca Bartec ali enakovreden
Komplet z: </t>
  </si>
  <si>
    <t xml:space="preserve">Doza za 1 ogrevalni kabel, Exe, poliester, 122x120x90mm
Ustreza tip: 27-5452-42111210 ali enakovreden, proizvajalca Bartec ali enakovreden
Komplet z: </t>
  </si>
  <si>
    <t>Samoregulirni grelni kabel
Ustreza tip: PSB-10 (07-5801-2105) ali enakovreden, proizvajalca Bartec ali enakovreden
10W/m pri 10°C, 230VAC, 2G Exe II T5, T6, Tmax=65st.C, plašč iz fluoropolimera (odpornost na topila)</t>
  </si>
  <si>
    <t>Kit za priključitev ogrevalnega kabla PSB v dozo (priključek, zaključek), neEx
Ustreza tip: 05-0091-0140 ali enakovredne, proizvajalca Bartec ali enakovreden</t>
  </si>
  <si>
    <t>Kit za uvod ogrevalnega kabla PSB v izolacijo
Ustreza tip: 05-0020-0472 ali enakovreden, proizvajalca Bartec ali enakovreden</t>
  </si>
  <si>
    <t>Adapter - temperaturni regulator
Ustreza tip: FS20 STR-2 ali enakovreden, proizvajalca Conrad ali enakovreden
Vtikač (šuko) / vtičnica(šuko), regulacija (vključevanje vtičnice) na osnovi merjenja temperature zraka okolice, daljinsko upravljanje.</t>
  </si>
  <si>
    <t>SAMOLEPILNI STEKLENI TRAK, 50mm x 50m
Ustreza tip: 02-5500-0014 ali enakovreden, proizvajalca Bartec ali enakovreden</t>
  </si>
  <si>
    <t>OPOZORILNA NALEPKA "Električno ogrevanje"
Ustreza tip: 02-2144-0860 ali enakovreden, proizvajalca Bartec ali enakovreden</t>
  </si>
  <si>
    <t xml:space="preserve">Razdelilna doza, Exi, 122x120x90mm
Ustreza tip: 07-5105-1221/2090 ali enakovreden, proizvajalca CEAG ali enakovreden
II 2G Exe IIC Gb
Komplet z: </t>
  </si>
  <si>
    <t xml:space="preserve">Razdelilna doza, Exi, 260x120x90mm
Ustreza tip: 07-5105-2601/2090 ali enakovreden, proizvajalca CEAG ali enakovreden
II 2G Exe IIC Gb
Komplet z: </t>
  </si>
  <si>
    <t>• Čep za kabelsko uvodnico M16 - 1 kos Ustreza proizvod proizvajalca SYNTEC ali enakovreden</t>
  </si>
  <si>
    <t>Plinski korektor, integriran
Ustreza tip: EK280 ali enakovreden, proizvajalca Honeywell Elster ali enakovreden
izhod RS232 Exi in pulzi Exi; zunanje napajanje Exi; II1G Ex ia IICT4</t>
  </si>
  <si>
    <t>Kabelska polica, hladno cinkana, širina 50mm, perforirana, komplet s pritrdilnim in nosilnim priborom
Ustreza tip: PK50 ali enakovreden, proizvajalca STAGO ali enakovreden</t>
  </si>
  <si>
    <t xml:space="preserve">Kabeski prehod, požarna odpornost EI 60/120, vodotesnost do tlaka 4bar, Ex tesnitev
Ustreza tip: Frame G ali enakovreden, proizvajalca ROXTEC ali enakovreden
Komplet z: </t>
  </si>
  <si>
    <t>Vodnik 1x16mm2, ru/ze, brezhalogenski
Ustreza tip: H07Z-K 16 ali enakovreden</t>
  </si>
  <si>
    <t>Kabel 3x1,5mm2, energetski, UV odporen
Ustreza tip: NYY-J 3x1.5re ali enakovreden</t>
  </si>
  <si>
    <t>Kabel 3x2,5mm2, energetski, UV odporen
Ustreza tip: NYY-J 3x2.5re ali enakovreden</t>
  </si>
  <si>
    <t>Kabel 5x4mm2,  energetski, UV odporen
Ustreza tip: NYY-J 5x4 ali enakovreden</t>
  </si>
  <si>
    <t>Kabel 5x6mm2, energetski, UV odporen
Ustreza tip: NYY-J 5x6.0re ali enakovreden</t>
  </si>
  <si>
    <t>Kabel z opletom, 2x0,75mm2, finožični, za lastnovarne tokokroge, moder
Ustreza tip: Olflex EB CY  2 x 0,75mm2 ali enakovreden, proizvajalca LappKabel ali enakovreden</t>
  </si>
  <si>
    <t>Kabel z opletom, 25x0,75mm2, finožični, za lastnovarne tokokroge, moder
Ustreza tip: Olflex EB CY  25 x 0,75mm2 ali enakovreden, proizvajalca LappKabel ali enakovreden</t>
  </si>
  <si>
    <t>Kabel z opletom, 4x0,75mm2, finožični, za lastnovarne tokokroge, moder
Ustreza tip: Olflex EB CY  4 x 0,75mm2 ali enakovreden, proizvajalca LappKabel ali enakovreden</t>
  </si>
  <si>
    <t>Kabel 2x0,75mm2, krmilni, finožični, številčna oznaka žil, z opletom
Ustreza tip: Olflex110CY 2x0.75 ali enakovreden, proizvajalca LappKabel ali enakovreden</t>
  </si>
  <si>
    <t>Kabel 4x0,75mm2, krmilni, finožični, številčna oznaka žil, z opletom
Ustreza tip: Olflex110CY 4x0.75 ali enakovreden, proizvajalca LappKabel ali enakovreden</t>
  </si>
  <si>
    <t>LED svetilka, L=1250mm
Ustreza tip: e865.12L42 ali enakovreden, proizvajalca Schuch ali enakovreden
II 2G Ex eb mb op is q IIC T4 Gb, 34W/220-240VAC/176-275VDC, 4520lm, (zamenjava za 2x36W), mlečni pokrov, M25x1,5, z montažnim priborom za obešanje, IP66</t>
  </si>
  <si>
    <t>Svetilka LED 31W, za nadometno montažo, prehodna/končna, z montažnim priborom za obešanje na strop, IP65
Ustreza tip: 5700 LED 3900 31W 840 ali enakovreden, proizvajalca Intra Lighting ali enakovreden</t>
  </si>
  <si>
    <t xml:space="preserve">Viseča svetilka z varčno sijalko z grlom E27, II 2G Ex de IIC T4, prehodna/končna, z montažnim priborom za obešanje, IP67, s senčnikom, vključno z Ex certifikatom in izjavo o skladnosti,
Ustreza tip: AB 51 IXM ali enakovreden, proizvajalca Ceag ali enakovreden
Komplet z: </t>
  </si>
  <si>
    <t xml:space="preserve">Stikalo, navadno, nadgradno, 16A, bele barve
Ustreza tip: GW 20 571 ali enakovreden, proizvajalca Gewiss ali enakovreden
Komplet z: </t>
  </si>
  <si>
    <t>Stikalo nadometno, navadno, za zunanjo montažo, 250V, 16A, II 2G Ex de IIC T6
Ustreza tip: GHG 273600R0011 ali enakovreden, proizvajalca Ceag ali enakovreden</t>
  </si>
  <si>
    <t>Doza, Exe, kabelske uvodnice; zgoraj 2x M20, spodaj 2x M20
Ustreza tip: 07-5103-9602 ali enakovreden, proizvajalca Stahl ali enakovreden
Ex II 2G Exe IIC, 122 x 120 x 65mm, polyester, IP66</t>
  </si>
  <si>
    <t xml:space="preserve">Nadometna vtičnica, 3p, ŠUKO, 1f+N+PE, 16A
Ustreza tip: GW 20 265 ali enakovreden, proizvajalca Gewiss ali enakovreden
Komplet z: </t>
  </si>
  <si>
    <t>Zbiralka za izenačitev potencialov, nadgradna s pokrovom, 1x ploščati vodnik do 30x4, 3x žica do 95mm2, 5x žica do 25mm2
Ustreza tip: R 15 type B ali enakovreden, proizvajalca Dehn ali enakovreden</t>
  </si>
  <si>
    <t>Zbiralka za izenačitev potencialov, nadgradna s pokrovom, 1 x žica do 95mm2, 13 x žica do 25mm2
Ustreza tip: R 15 type C ali enakovreden, proizvajalca Dehn ali enakovreden</t>
  </si>
  <si>
    <t>Merilno mesto v Ex izvedb (spoj s kabelskim čevljem( Ustreza tip: KLAUKE PART.N: 107R10 ali enakovreden) in M10 vijakom), proizvajalca Dehn ali enakovreden</t>
  </si>
  <si>
    <t>Vodnik 1x35mm2, ru/ze, brezhalogenski
Ustreza tip: H07Z-K 35 ali enakovreden, proizvajalca LappKabel ali enkovreden</t>
  </si>
  <si>
    <t>Vodnik 1x6mm2, ru/ze, brezhalogenski
Ustreza tip: H07Z-K 6 ali enakovreden, proizvajalca LappKabel ali enakovreden</t>
  </si>
  <si>
    <t>Izoliran nosilni drog (kompozit/Al), L=4750mm z lovilno palico 1000mm in integriranim HVI vodnikom dolžine 10m
Ustreza tip: 819 323-10/K2 ali enakovreden, proizvajalca Dehn ali enakovreden</t>
  </si>
  <si>
    <t>Zidni pritrdilni element nosilnega droga fi50, vertikalni, INOX, odmik od stene 46mm,
OPOMBA: Konzole obvezno ozemljiti.
Ustreza tip: 105 342 ali enakovreden, proizvajalca Dehn ali enakovreden</t>
  </si>
  <si>
    <t>Zidni pritrdilni element nosilnega droga fi50 z nastavljivim odmikom 400 do 700mm, vroče cinkan
OPOMBA: Konzole obvezno ozemljiti.
Ustreza tip: 105 343 ali enakovreden, proizvajalca Dehn ali enakovreden</t>
  </si>
  <si>
    <t>Zidni nosilci HVI vodnika za v Ex okolje
Naloga izvajalca: Za pritjevanje nosilcev obezno uporabiti zobate podloške,
Obvezno upoštevati proizvajalčeva navodila za montažo!
Ustreza tip: 275 440/S ali enakovreden, proizvajalca Dehn ali enakovreden</t>
  </si>
  <si>
    <t>Zbiralka za povezovanje zidnih nosilcev HVI vodnika v Ex okolju, izdelana iz INOX valjanca 30x3mm
Naloga izvajalca: Obvezno upoštevati proizvajalčeva navodila za montažo!
Ustreza tip: 275 498 ali enakovreden, proizvajalca Dehn ali enakovreden</t>
  </si>
  <si>
    <t>Merilno mesto v Ex izvedb (spoj s kabelskim čevljem( ustreza tip: KLAUKE PART.N: 107R10 ali enakovreden) in M10 vijakom)
Ustreza tip: 453 100 ali enakovreden, proizvajalca Dehn ali enakovreden</t>
  </si>
  <si>
    <t>Vodnik 1x10mm2, ru/ze
Ustreza tip: H07V-K 1 x 10 ali enakovreden, proizvajalca LappKabel ali enakovreden</t>
  </si>
  <si>
    <t>Usmerniška naprava katodne zaščite
z regulacijo izhodne napetosti in toka z vhodnim in izhodnim zaščitnim modulom, prikazovalnikom izhodnih veličin, temično zaščito, izhodni parametri 50V/20A, tipizacija Plinovodi SKZ 20 50/230, komplet s parametriranjem in priključitvijo
Ustreza proizvod proizvajalca : NES ali enakovreden</t>
  </si>
  <si>
    <t>Naprava za merjenje stopnje korozije z GSM modemom za daljinski prenos podatkov, komplet z napajalnikom in prenapetostno zaščito, kompatibilna s sondami za merjenje korozije-ER coupon, kot npr. Ustreza tip: ICL-02 Metricorr ali enakovreden, proizvajalca Metricorr ali enakovreden
In(8/20us)=10x100kA, Iimp(10/350us)=100kA, Umax=18VDC, IA=40A</t>
  </si>
  <si>
    <t>Zemeljska korozijska sonda
ER coupon Metricorr 500 um
Ustreza proizvod proizvajalca: Metricorr ali enakovreden</t>
  </si>
  <si>
    <t>Zemeljska korozijska sonda
ER coupon Metricorr 100 um
Ustreza proizvod proizvajalca: Metricorr ali enakovreden</t>
  </si>
  <si>
    <t>Dobava in montaža iskrišča na izolacijski prirobnici v Ex izvedbi 2, II, G, T1,  kot npr. Ustreza tip: TC100A ali enakovreden</t>
  </si>
  <si>
    <t>Diesel elektro agregat
Naloga izvajalca: Dobava, vgradnja in priklop
Ustreza tip: PD 6/5 ali enakovreden, proizvajalec Mase Generators ali enakovreden
3x400VAC/6,3KVA, z dieselskim motorjem Yanmar, z elektronskim regulatorjem hitrosti, 12V avtomatskim zaganjačem, akumulatorjem in zračnim hlajenjem, 940d x 530š x 750v mm</t>
  </si>
  <si>
    <t>Nadgradni stikalni blok za krmiljenje ele. generatorja
Naloga izvajalca: Dobava, vgradnja in priklop
Ustreza proizvod proizvajalca: TRM Elektronika ali enakovreden</t>
  </si>
  <si>
    <t>Trajna merilna sonda
Ustreza tip: STHELT2 ali enakovredno</t>
  </si>
  <si>
    <r>
      <t>Tip prirobnice RF, skupaj z tesnilnim materialom</t>
    </r>
    <r>
      <rPr>
        <sz val="10"/>
        <rFont val="Arial"/>
        <family val="2"/>
      </rPr>
      <t>, skupaj z vijaki in maticami kvalitete 8.8, ter podložkami, vroče cinkani.</t>
    </r>
  </si>
  <si>
    <r>
      <t>Tip prirobnice RF, skupaj z tesnilnim materialo</t>
    </r>
    <r>
      <rPr>
        <sz val="10"/>
        <color theme="1"/>
        <rFont val="Arial"/>
        <family val="2"/>
        <charset val="238"/>
      </rPr>
      <t>m,</t>
    </r>
    <r>
      <rPr>
        <sz val="10"/>
        <rFont val="Arial"/>
        <family val="2"/>
      </rPr>
      <t xml:space="preserve"> skupaj z vijaki in maticami kvalitete 8.8, ter podložkami, vroče cinkani.</t>
    </r>
  </si>
  <si>
    <r>
      <t>Tip prirobnice RF, skupaj z tesnilnim materialom</t>
    </r>
    <r>
      <rPr>
        <sz val="10"/>
        <rFont val="Arial"/>
        <family val="2"/>
        <charset val="238"/>
      </rPr>
      <t>, skupaj z vijaki in maticami kvalitete 8.8, ter podložkami, vroče cinkani.</t>
    </r>
  </si>
  <si>
    <r>
      <t>Tip prirobnice RF, skupaj z tesnilnim materialom</t>
    </r>
    <r>
      <rPr>
        <sz val="9"/>
        <rFont val="Arial CE"/>
        <family val="2"/>
        <charset val="238"/>
      </rPr>
      <t>, skupaj z vijaki in maticami kvalitete 8.8, ter podložkami, vroče cinkani.</t>
    </r>
  </si>
  <si>
    <r>
      <t>Skupaj z tesnilnim materialom</t>
    </r>
    <r>
      <rPr>
        <sz val="9"/>
        <rFont val="Arial CE"/>
        <family val="2"/>
        <charset val="238"/>
      </rPr>
      <t>, skupaj z vijaki in maticami kvalitete 8.8, ter podložkami, vroče cinkani.</t>
    </r>
  </si>
  <si>
    <t>8.</t>
  </si>
  <si>
    <t>V prirobnični zvezi se kot tesnilni material uporabi kovinska tesnila z zunanjim centrirnim obročem, ki so proizvedena v skladu s standardom ASME B 16-20 last edition. Material tesnila je nerjaveče jeklo 316 L in grafit.</t>
  </si>
  <si>
    <t>*nepredvidena dela 5%</t>
  </si>
  <si>
    <t xml:space="preserve">*Za nepredvidena dela, ki se pojavijo med samo gradnjo, izvajalec pred izvedbo teh del naročniku predloži ponudbo, ki vključuje obseg del in specifikacijo cen. Nepredvidena dela se izvedejo in  obračunajo po ponudbi, ki jo predhodno potrdi naročnik.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</si>
</sst>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82">
    <font>
      <sz val="11"/>
      <color theme="1"/>
      <name val="Calibri"/>
      <family val="2"/>
      <charset val="238"/>
      <scheme val="minor"/>
    </font>
    <font>
      <b/>
      <sz val="11"/>
      <color theme="1"/>
      <name val="Calibri"/>
      <family val="2"/>
      <charset val="238"/>
      <scheme val="minor"/>
    </font>
    <font>
      <b/>
      <sz val="14"/>
      <name val="Arial"/>
      <family val="2"/>
    </font>
    <font>
      <b/>
      <sz val="14"/>
      <name val="Arial"/>
      <family val="2"/>
      <charset val="238"/>
    </font>
    <font>
      <sz val="9"/>
      <name val="Arial"/>
      <family val="2"/>
    </font>
    <font>
      <sz val="10"/>
      <name val="Arial"/>
      <family val="2"/>
    </font>
    <font>
      <b/>
      <sz val="10"/>
      <name val="Arial"/>
      <family val="2"/>
    </font>
    <font>
      <b/>
      <sz val="12"/>
      <name val="Arial"/>
      <family val="2"/>
      <charset val="238"/>
    </font>
    <font>
      <i/>
      <sz val="9"/>
      <name val="Arial"/>
      <family val="2"/>
    </font>
    <font>
      <b/>
      <i/>
      <sz val="10"/>
      <name val="Arial"/>
      <family val="2"/>
    </font>
    <font>
      <b/>
      <i/>
      <sz val="12"/>
      <name val="Arial"/>
      <family val="2"/>
      <charset val="238"/>
    </font>
    <font>
      <i/>
      <sz val="10"/>
      <name val="Arial"/>
      <family val="2"/>
    </font>
    <font>
      <b/>
      <i/>
      <sz val="10"/>
      <name val="Arial"/>
      <family val="2"/>
      <charset val="238"/>
    </font>
    <font>
      <b/>
      <sz val="9"/>
      <name val="Arial CE"/>
      <family val="2"/>
      <charset val="238"/>
    </font>
    <font>
      <sz val="9"/>
      <name val="Arial CE"/>
      <family val="2"/>
      <charset val="238"/>
    </font>
    <font>
      <b/>
      <i/>
      <sz val="9"/>
      <name val="Arial"/>
      <family val="2"/>
    </font>
    <font>
      <b/>
      <sz val="9"/>
      <name val="Arial"/>
      <family val="2"/>
    </font>
    <font>
      <sz val="9"/>
      <name val="Arial CE"/>
      <charset val="238"/>
    </font>
    <font>
      <sz val="9"/>
      <name val="Arial"/>
      <family val="2"/>
      <charset val="238"/>
    </font>
    <font>
      <b/>
      <vertAlign val="superscript"/>
      <sz val="9"/>
      <name val="Arial"/>
      <family val="2"/>
    </font>
    <font>
      <sz val="10"/>
      <name val="Arial"/>
      <family val="2"/>
      <charset val="238"/>
    </font>
    <font>
      <b/>
      <i/>
      <sz val="9"/>
      <name val="Arial"/>
      <family val="2"/>
      <charset val="238"/>
    </font>
    <font>
      <b/>
      <sz val="10"/>
      <color theme="1"/>
      <name val="Arial"/>
      <family val="2"/>
      <charset val="238"/>
    </font>
    <font>
      <b/>
      <sz val="10"/>
      <name val="Arial"/>
      <family val="2"/>
      <charset val="238"/>
    </font>
    <font>
      <i/>
      <sz val="9"/>
      <name val="Arial"/>
      <family val="2"/>
      <charset val="238"/>
    </font>
    <font>
      <b/>
      <sz val="9"/>
      <name val="Arial"/>
      <family val="2"/>
      <charset val="238"/>
    </font>
    <font>
      <sz val="9"/>
      <name val="Leseni"/>
      <charset val="238"/>
    </font>
    <font>
      <sz val="9"/>
      <color theme="1"/>
      <name val="Arial"/>
      <family val="2"/>
      <charset val="238"/>
    </font>
    <font>
      <u/>
      <sz val="9"/>
      <name val="Arial"/>
      <family val="2"/>
      <charset val="238"/>
    </font>
    <font>
      <b/>
      <sz val="9"/>
      <color theme="1"/>
      <name val="Arial"/>
      <family val="2"/>
      <charset val="238"/>
    </font>
    <font>
      <sz val="9"/>
      <color rgb="FFFF0000"/>
      <name val="Arial"/>
      <family val="2"/>
    </font>
    <font>
      <i/>
      <sz val="9"/>
      <color theme="1"/>
      <name val="Arial"/>
      <family val="2"/>
      <charset val="238"/>
    </font>
    <font>
      <sz val="9"/>
      <name val="Symbol"/>
      <family val="1"/>
      <charset val="2"/>
    </font>
    <font>
      <b/>
      <sz val="11"/>
      <name val="Arial"/>
      <family val="2"/>
      <charset val="238"/>
    </font>
    <font>
      <b/>
      <sz val="9"/>
      <name val="Arial CE"/>
      <charset val="238"/>
    </font>
    <font>
      <i/>
      <u/>
      <sz val="9"/>
      <name val="Arial CE"/>
      <charset val="238"/>
    </font>
    <font>
      <sz val="9"/>
      <color rgb="FFC00000"/>
      <name val="Arial"/>
      <family val="2"/>
    </font>
    <font>
      <sz val="11"/>
      <color theme="1"/>
      <name val="Calibri"/>
      <family val="2"/>
      <scheme val="minor"/>
    </font>
    <font>
      <sz val="10"/>
      <color theme="1"/>
      <name val="Arial"/>
      <family val="2"/>
      <charset val="238"/>
    </font>
    <font>
      <b/>
      <sz val="8"/>
      <color theme="1"/>
      <name val="Arial"/>
      <family val="2"/>
      <charset val="238"/>
    </font>
    <font>
      <u/>
      <sz val="11"/>
      <color theme="10"/>
      <name val="Calibri"/>
      <family val="2"/>
      <scheme val="minor"/>
    </font>
    <font>
      <b/>
      <sz val="11"/>
      <color theme="10"/>
      <name val="Arial"/>
      <family val="2"/>
      <charset val="238"/>
    </font>
    <font>
      <b/>
      <sz val="11"/>
      <color theme="1"/>
      <name val="Arial"/>
      <family val="2"/>
      <charset val="238"/>
    </font>
    <font>
      <b/>
      <sz val="10"/>
      <color theme="10"/>
      <name val="Arial"/>
      <family val="2"/>
      <charset val="238"/>
    </font>
    <font>
      <b/>
      <sz val="16"/>
      <color theme="1"/>
      <name val="Arial"/>
      <family val="2"/>
      <charset val="238"/>
    </font>
    <font>
      <sz val="11"/>
      <color theme="10"/>
      <name val="Calibri"/>
      <family val="2"/>
      <scheme val="minor"/>
    </font>
    <font>
      <sz val="8"/>
      <color theme="1"/>
      <name val="Arial"/>
      <family val="2"/>
      <charset val="238"/>
    </font>
    <font>
      <sz val="10"/>
      <color rgb="FFFF0000"/>
      <name val="Arial"/>
      <family val="2"/>
      <charset val="238"/>
    </font>
    <font>
      <sz val="10"/>
      <name val="Arial CE"/>
      <charset val="238"/>
    </font>
    <font>
      <sz val="10"/>
      <name val="Arial CE"/>
      <family val="2"/>
      <charset val="238"/>
    </font>
    <font>
      <sz val="12"/>
      <name val="Arial"/>
      <family val="2"/>
      <charset val="238"/>
    </font>
    <font>
      <i/>
      <sz val="9"/>
      <color indexed="9"/>
      <name val="Arial"/>
      <family val="2"/>
    </font>
    <font>
      <b/>
      <sz val="9"/>
      <name val="Symbol"/>
      <family val="1"/>
      <charset val="2"/>
    </font>
    <font>
      <b/>
      <sz val="9"/>
      <color indexed="10"/>
      <name val="Arial"/>
      <family val="2"/>
    </font>
    <font>
      <b/>
      <sz val="9"/>
      <color indexed="8"/>
      <name val="Arial"/>
      <family val="2"/>
    </font>
    <font>
      <b/>
      <sz val="9"/>
      <color indexed="10"/>
      <name val="Arial CE"/>
      <family val="2"/>
      <charset val="238"/>
    </font>
    <font>
      <b/>
      <sz val="9"/>
      <color indexed="12"/>
      <name val="Arial CE"/>
      <family val="2"/>
      <charset val="238"/>
    </font>
    <font>
      <sz val="9"/>
      <color indexed="30"/>
      <name val="Arial CE"/>
      <charset val="238"/>
    </font>
    <font>
      <b/>
      <sz val="9"/>
      <color indexed="30"/>
      <name val="Arial CE"/>
      <charset val="238"/>
    </font>
    <font>
      <b/>
      <sz val="9"/>
      <color indexed="12"/>
      <name val="Arial CE"/>
      <charset val="238"/>
    </font>
    <font>
      <sz val="9"/>
      <color indexed="12"/>
      <name val="Arial CE"/>
      <charset val="238"/>
    </font>
    <font>
      <i/>
      <sz val="9"/>
      <color indexed="10"/>
      <name val="Arial CE"/>
      <family val="2"/>
      <charset val="238"/>
    </font>
    <font>
      <b/>
      <sz val="9"/>
      <color indexed="10"/>
      <name val="Arial CE"/>
      <charset val="238"/>
    </font>
    <font>
      <i/>
      <sz val="9"/>
      <color indexed="10"/>
      <name val="Arial CE"/>
      <charset val="238"/>
    </font>
    <font>
      <i/>
      <sz val="9"/>
      <name val="Arial CE"/>
      <family val="2"/>
      <charset val="238"/>
    </font>
    <font>
      <sz val="14"/>
      <name val="Arial"/>
      <family val="2"/>
      <charset val="238"/>
    </font>
    <font>
      <sz val="14"/>
      <name val="Arial"/>
      <family val="2"/>
    </font>
    <font>
      <i/>
      <sz val="12"/>
      <name val="Arial"/>
      <family val="2"/>
      <charset val="238"/>
    </font>
    <font>
      <i/>
      <sz val="10"/>
      <name val="Arial"/>
      <family val="2"/>
      <charset val="238"/>
    </font>
    <font>
      <b/>
      <sz val="12"/>
      <color theme="1"/>
      <name val="Calibri"/>
      <family val="2"/>
      <charset val="238"/>
      <scheme val="minor"/>
    </font>
    <font>
      <b/>
      <sz val="9"/>
      <color rgb="FFFF0000"/>
      <name val="Arial"/>
      <family val="2"/>
    </font>
    <font>
      <b/>
      <sz val="9"/>
      <color theme="1"/>
      <name val="Arial"/>
      <family val="2"/>
    </font>
    <font>
      <b/>
      <sz val="9"/>
      <color rgb="FFFF0000"/>
      <name val="Arial"/>
      <family val="2"/>
      <charset val="238"/>
    </font>
    <font>
      <b/>
      <u/>
      <sz val="11"/>
      <color theme="10"/>
      <name val="Calibri"/>
      <family val="2"/>
      <scheme val="minor"/>
    </font>
    <font>
      <b/>
      <sz val="9"/>
      <color rgb="FF00B0F0"/>
      <name val="Arial"/>
      <family val="2"/>
    </font>
    <font>
      <sz val="9"/>
      <color rgb="FF00B0F0"/>
      <name val="Arial"/>
      <family val="2"/>
      <charset val="238"/>
    </font>
    <font>
      <sz val="11"/>
      <name val="Calibri"/>
      <family val="2"/>
      <charset val="238"/>
      <scheme val="minor"/>
    </font>
    <font>
      <sz val="11"/>
      <color rgb="FFFF0000"/>
      <name val="Calibri"/>
      <family val="2"/>
      <charset val="238"/>
      <scheme val="minor"/>
    </font>
    <font>
      <sz val="10"/>
      <color rgb="FFFF0000"/>
      <name val="Arial"/>
      <family val="2"/>
    </font>
    <font>
      <b/>
      <i/>
      <sz val="9"/>
      <color rgb="FFFF0000"/>
      <name val="Arial"/>
      <family val="2"/>
    </font>
    <font>
      <i/>
      <sz val="9"/>
      <name val="Arial CE"/>
      <charset val="238"/>
    </font>
    <font>
      <sz val="9"/>
      <color theme="1"/>
      <name val="Calibri"/>
      <family val="2"/>
      <charset val="238"/>
      <scheme val="minor"/>
    </font>
  </fonts>
  <fills count="12">
    <fill>
      <patternFill patternType="none"/>
    </fill>
    <fill>
      <patternFill patternType="gray125"/>
    </fill>
    <fill>
      <patternFill patternType="solid">
        <fgColor indexed="22"/>
        <bgColor indexed="27"/>
      </patternFill>
    </fill>
    <fill>
      <patternFill patternType="solid">
        <fgColor theme="7"/>
        <bgColor indexed="64"/>
      </patternFill>
    </fill>
    <fill>
      <patternFill patternType="solid">
        <fgColor theme="9"/>
        <bgColor indexed="64"/>
      </patternFill>
    </fill>
    <fill>
      <patternFill patternType="solid">
        <fgColor indexed="43"/>
        <bgColor indexed="64"/>
      </patternFill>
    </fill>
    <fill>
      <patternFill patternType="solid">
        <fgColor rgb="FFCCFFCC"/>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C000"/>
        <bgColor indexed="64"/>
      </patternFill>
    </fill>
  </fills>
  <borders count="28">
    <border>
      <left/>
      <right/>
      <top/>
      <bottom/>
      <diagonal/>
    </border>
    <border>
      <left/>
      <right/>
      <top style="thin">
        <color indexed="64"/>
      </top>
      <bottom style="medium">
        <color indexed="64"/>
      </bottom>
      <diagonal/>
    </border>
    <border>
      <left/>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double">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bottom/>
      <diagonal/>
    </border>
  </borders>
  <cellStyleXfs count="4">
    <xf numFmtId="0" fontId="0" fillId="0" borderId="0"/>
    <xf numFmtId="0" fontId="37" fillId="0" borderId="0"/>
    <xf numFmtId="0" fontId="40" fillId="0" borderId="0" applyNumberFormat="0" applyFill="0" applyBorder="0" applyAlignment="0" applyProtection="0"/>
    <xf numFmtId="0" fontId="48" fillId="0" borderId="0"/>
  </cellStyleXfs>
  <cellXfs count="680">
    <xf numFmtId="0" fontId="0" fillId="0" borderId="0" xfId="0"/>
    <xf numFmtId="0" fontId="2" fillId="0" borderId="0" xfId="0" applyFont="1" applyAlignment="1">
      <alignment horizontal="left" vertical="top"/>
    </xf>
    <xf numFmtId="0" fontId="4" fillId="0" borderId="0" xfId="0" applyFont="1" applyAlignment="1">
      <alignment vertical="top"/>
    </xf>
    <xf numFmtId="0" fontId="5" fillId="0" borderId="0" xfId="0" applyFont="1" applyAlignment="1">
      <alignment vertical="top"/>
    </xf>
    <xf numFmtId="0" fontId="6" fillId="2" borderId="0" xfId="0" applyFont="1" applyFill="1" applyAlignment="1">
      <alignment vertical="top"/>
    </xf>
    <xf numFmtId="49" fontId="7" fillId="0" borderId="1" xfId="0" applyNumberFormat="1" applyFont="1" applyBorder="1" applyAlignment="1">
      <alignment horizontal="right" vertical="top"/>
    </xf>
    <xf numFmtId="0" fontId="5" fillId="0" borderId="0" xfId="0" applyFont="1" applyAlignment="1">
      <alignment horizontal="right" vertical="top"/>
    </xf>
    <xf numFmtId="0" fontId="4" fillId="0" borderId="0" xfId="0" applyFont="1" applyAlignment="1">
      <alignment horizontal="right" vertical="top"/>
    </xf>
    <xf numFmtId="0" fontId="8" fillId="0" borderId="0" xfId="0" applyFont="1" applyAlignment="1">
      <alignment horizontal="right" vertical="top"/>
    </xf>
    <xf numFmtId="49" fontId="9" fillId="0" borderId="1" xfId="0" applyNumberFormat="1" applyFont="1" applyBorder="1" applyAlignment="1">
      <alignment horizontal="right" vertical="top"/>
    </xf>
    <xf numFmtId="0" fontId="10" fillId="0" borderId="0" xfId="0" applyFont="1" applyAlignment="1">
      <alignment horizontal="right" vertical="top"/>
    </xf>
    <xf numFmtId="49" fontId="4" fillId="0" borderId="0" xfId="0" applyNumberFormat="1" applyFont="1" applyAlignment="1">
      <alignment horizontal="right" vertical="top"/>
    </xf>
    <xf numFmtId="0" fontId="10" fillId="0" borderId="0" xfId="0" applyFont="1" applyAlignment="1">
      <alignment vertical="top"/>
    </xf>
    <xf numFmtId="0" fontId="11" fillId="0" borderId="0" xfId="0" applyFont="1" applyAlignment="1">
      <alignment vertical="top"/>
    </xf>
    <xf numFmtId="49" fontId="12" fillId="0" borderId="0" xfId="0" applyNumberFormat="1" applyFont="1" applyAlignment="1">
      <alignment vertical="top"/>
    </xf>
    <xf numFmtId="49" fontId="11" fillId="0" borderId="0" xfId="0" applyNumberFormat="1" applyFont="1" applyAlignment="1">
      <alignment vertical="top"/>
    </xf>
    <xf numFmtId="49" fontId="12" fillId="0" borderId="2" xfId="0" applyNumberFormat="1" applyFont="1" applyBorder="1" applyAlignment="1">
      <alignment vertical="top"/>
    </xf>
    <xf numFmtId="0" fontId="5" fillId="0" borderId="0" xfId="0" applyFont="1" applyAlignment="1">
      <alignment horizontal="center" vertical="top"/>
    </xf>
    <xf numFmtId="49" fontId="4" fillId="0" borderId="0" xfId="0" applyNumberFormat="1" applyFont="1" applyAlignment="1">
      <alignment horizontal="left" vertical="top"/>
    </xf>
    <xf numFmtId="49" fontId="5" fillId="0" borderId="0" xfId="0" applyNumberFormat="1" applyFont="1" applyAlignment="1">
      <alignment horizontal="left" vertical="top"/>
    </xf>
    <xf numFmtId="49" fontId="6" fillId="2" borderId="0" xfId="0" applyNumberFormat="1" applyFont="1" applyFill="1" applyAlignment="1">
      <alignment horizontal="left" vertical="top" wrapText="1"/>
    </xf>
    <xf numFmtId="49" fontId="5" fillId="0" borderId="0" xfId="0" applyNumberFormat="1" applyFont="1" applyAlignment="1">
      <alignment horizontal="left" vertical="top" wrapText="1"/>
    </xf>
    <xf numFmtId="0" fontId="7" fillId="0" borderId="1" xfId="0" applyFont="1" applyBorder="1" applyAlignment="1">
      <alignment vertical="top" wrapText="1"/>
    </xf>
    <xf numFmtId="0" fontId="13" fillId="0" borderId="0" xfId="0" applyFont="1" applyAlignment="1">
      <alignment vertical="top" wrapText="1"/>
    </xf>
    <xf numFmtId="0" fontId="14" fillId="0" borderId="0" xfId="0" applyFont="1" applyAlignment="1">
      <alignment vertical="top"/>
    </xf>
    <xf numFmtId="0" fontId="14" fillId="0" borderId="0" xfId="0" applyFont="1" applyAlignment="1">
      <alignment vertical="top" wrapText="1"/>
    </xf>
    <xf numFmtId="49" fontId="15" fillId="0" borderId="0" xfId="0" applyNumberFormat="1" applyFont="1" applyAlignment="1">
      <alignment horizontal="left" vertical="top" wrapText="1"/>
    </xf>
    <xf numFmtId="0" fontId="9" fillId="0" borderId="1" xfId="0" applyFont="1" applyBorder="1" applyAlignment="1">
      <alignment horizontal="right" vertical="top"/>
    </xf>
    <xf numFmtId="0" fontId="10" fillId="0" borderId="0" xfId="0" applyFont="1" applyAlignment="1">
      <alignment horizontal="left" vertical="top" wrapText="1"/>
    </xf>
    <xf numFmtId="0" fontId="16" fillId="0" borderId="0" xfId="0" applyFont="1" applyAlignment="1">
      <alignment vertical="top" wrapText="1"/>
    </xf>
    <xf numFmtId="0" fontId="17" fillId="0" borderId="0" xfId="0" applyFont="1" applyAlignment="1">
      <alignment vertical="top" wrapText="1"/>
    </xf>
    <xf numFmtId="0" fontId="16" fillId="0" borderId="0" xfId="0" applyFont="1" applyAlignment="1">
      <alignment horizontal="left" vertical="top" wrapText="1"/>
    </xf>
    <xf numFmtId="0" fontId="4" fillId="0" borderId="0" xfId="0" applyFont="1" applyAlignment="1">
      <alignment horizontal="left" vertical="top" wrapText="1"/>
    </xf>
    <xf numFmtId="0" fontId="18" fillId="0" borderId="0" xfId="0" applyFont="1" applyAlignment="1">
      <alignment horizontal="left" vertical="top" wrapText="1"/>
    </xf>
    <xf numFmtId="0" fontId="16" fillId="0" borderId="0" xfId="0" applyFont="1" applyAlignment="1">
      <alignment horizontal="justify" vertical="top"/>
    </xf>
    <xf numFmtId="0" fontId="4" fillId="0" borderId="0" xfId="0" applyFont="1" applyAlignment="1">
      <alignment vertical="top" wrapText="1"/>
    </xf>
    <xf numFmtId="0" fontId="18" fillId="0" borderId="0" xfId="0" applyFont="1" applyAlignment="1">
      <alignment vertical="top" wrapText="1"/>
    </xf>
    <xf numFmtId="49" fontId="11" fillId="0" borderId="0" xfId="0" applyNumberFormat="1" applyFont="1" applyAlignment="1">
      <alignment horizontal="left" vertical="top" wrapText="1"/>
    </xf>
    <xf numFmtId="0" fontId="12" fillId="0" borderId="0" xfId="0" applyFont="1" applyAlignment="1">
      <alignment horizontal="left" vertical="top" wrapText="1"/>
    </xf>
    <xf numFmtId="0" fontId="12" fillId="0" borderId="2" xfId="0" applyFont="1" applyBorder="1" applyAlignment="1">
      <alignment horizontal="left" vertical="top" wrapText="1"/>
    </xf>
    <xf numFmtId="0" fontId="2" fillId="0" borderId="0" xfId="0" applyFont="1" applyAlignment="1">
      <alignment vertical="top"/>
    </xf>
    <xf numFmtId="1" fontId="15" fillId="0" borderId="0" xfId="0" applyNumberFormat="1" applyFont="1" applyAlignment="1">
      <alignment horizontal="center" vertical="top"/>
    </xf>
    <xf numFmtId="0" fontId="8" fillId="0" borderId="0" xfId="0" applyFont="1" applyAlignment="1">
      <alignment vertical="top"/>
    </xf>
    <xf numFmtId="0" fontId="12" fillId="0" borderId="0" xfId="0" applyFont="1" applyAlignment="1">
      <alignment vertical="top"/>
    </xf>
    <xf numFmtId="0" fontId="2" fillId="0" borderId="0" xfId="0" applyFont="1" applyAlignment="1">
      <alignment horizontal="center" vertical="top"/>
    </xf>
    <xf numFmtId="0" fontId="6" fillId="2" borderId="0" xfId="0" applyFont="1" applyFill="1" applyAlignment="1">
      <alignment horizontal="center" vertical="top"/>
    </xf>
    <xf numFmtId="3" fontId="5" fillId="0" borderId="0" xfId="0" applyNumberFormat="1" applyFont="1" applyAlignment="1">
      <alignment horizontal="center" vertical="top"/>
    </xf>
    <xf numFmtId="3" fontId="20" fillId="0" borderId="1" xfId="0" applyNumberFormat="1" applyFont="1" applyBorder="1" applyAlignment="1">
      <alignment horizontal="center" vertical="top"/>
    </xf>
    <xf numFmtId="3" fontId="15" fillId="0" borderId="0" xfId="0" applyNumberFormat="1" applyFont="1" applyAlignment="1">
      <alignment horizontal="center" vertical="top"/>
    </xf>
    <xf numFmtId="3" fontId="4" fillId="0" borderId="0" xfId="0" applyNumberFormat="1" applyFont="1" applyAlignment="1">
      <alignment horizontal="center" vertical="top"/>
    </xf>
    <xf numFmtId="0" fontId="9" fillId="0" borderId="0" xfId="0" applyFont="1" applyAlignment="1">
      <alignment horizontal="center" vertical="top"/>
    </xf>
    <xf numFmtId="3" fontId="11" fillId="0" borderId="0" xfId="0" applyNumberFormat="1" applyFont="1" applyAlignment="1">
      <alignment horizontal="center" vertical="top"/>
    </xf>
    <xf numFmtId="4" fontId="8" fillId="0" borderId="0" xfId="0" applyNumberFormat="1" applyFont="1" applyAlignment="1">
      <alignment horizontal="center" vertical="top"/>
    </xf>
    <xf numFmtId="0" fontId="20" fillId="0" borderId="1" xfId="0" applyFont="1" applyBorder="1" applyAlignment="1">
      <alignment horizontal="center" vertical="top"/>
    </xf>
    <xf numFmtId="4" fontId="4" fillId="0" borderId="0" xfId="0" applyNumberFormat="1" applyFont="1" applyAlignment="1">
      <alignment horizontal="center" vertical="top"/>
    </xf>
    <xf numFmtId="4" fontId="9" fillId="0" borderId="1" xfId="0" applyNumberFormat="1" applyFont="1" applyBorder="1" applyAlignment="1">
      <alignment horizontal="center" vertical="top"/>
    </xf>
    <xf numFmtId="4" fontId="10" fillId="0" borderId="0" xfId="0" applyNumberFormat="1" applyFont="1" applyAlignment="1">
      <alignment horizontal="center" vertical="top"/>
    </xf>
    <xf numFmtId="4" fontId="12" fillId="0" borderId="0" xfId="0" applyNumberFormat="1" applyFont="1" applyAlignment="1">
      <alignment horizontal="center" vertical="top"/>
    </xf>
    <xf numFmtId="0" fontId="11" fillId="0" borderId="0" xfId="0" applyFont="1" applyAlignment="1">
      <alignment horizontal="right" vertical="top"/>
    </xf>
    <xf numFmtId="4" fontId="12" fillId="0" borderId="2" xfId="0" applyNumberFormat="1" applyFont="1" applyBorder="1" applyAlignment="1">
      <alignment horizontal="center" vertical="top"/>
    </xf>
    <xf numFmtId="49" fontId="0" fillId="0" borderId="0" xfId="0" applyNumberFormat="1"/>
    <xf numFmtId="0" fontId="0" fillId="0" borderId="0" xfId="0" applyAlignment="1">
      <alignment horizontal="center"/>
    </xf>
    <xf numFmtId="0" fontId="0" fillId="4" borderId="0" xfId="0" applyFill="1"/>
    <xf numFmtId="0" fontId="2" fillId="4" borderId="0" xfId="0" applyFont="1" applyFill="1" applyAlignment="1">
      <alignment horizontal="left" vertical="top"/>
    </xf>
    <xf numFmtId="0" fontId="3" fillId="3" borderId="0" xfId="0" applyFont="1" applyFill="1" applyAlignment="1">
      <alignment horizontal="left" vertical="top"/>
    </xf>
    <xf numFmtId="0" fontId="3" fillId="3" borderId="0" xfId="0" applyFont="1" applyFill="1" applyAlignment="1">
      <alignment vertical="top"/>
    </xf>
    <xf numFmtId="0" fontId="3" fillId="3" borderId="0" xfId="0" applyFont="1" applyFill="1" applyAlignment="1">
      <alignment horizontal="center" vertical="top"/>
    </xf>
    <xf numFmtId="49" fontId="9" fillId="0" borderId="0" xfId="0" applyNumberFormat="1" applyFont="1" applyAlignment="1">
      <alignment horizontal="right" vertical="top"/>
    </xf>
    <xf numFmtId="0" fontId="9" fillId="0" borderId="0" xfId="0" applyFont="1" applyAlignment="1">
      <alignment horizontal="right" vertical="top"/>
    </xf>
    <xf numFmtId="4" fontId="9" fillId="0" borderId="0" xfId="0" applyNumberFormat="1" applyFont="1" applyAlignment="1">
      <alignment horizontal="center" vertical="top"/>
    </xf>
    <xf numFmtId="0" fontId="0" fillId="4" borderId="0" xfId="0" applyFill="1" applyAlignment="1">
      <alignment horizontal="center"/>
    </xf>
    <xf numFmtId="0" fontId="9" fillId="0" borderId="1" xfId="0" applyFont="1" applyBorder="1" applyAlignment="1">
      <alignment horizontal="center" vertical="top"/>
    </xf>
    <xf numFmtId="0" fontId="10" fillId="0" borderId="0" xfId="0" applyFont="1" applyAlignment="1">
      <alignment horizontal="center" vertical="top"/>
    </xf>
    <xf numFmtId="0" fontId="12" fillId="0" borderId="0" xfId="0" applyFont="1" applyAlignment="1">
      <alignment horizontal="center" vertical="top"/>
    </xf>
    <xf numFmtId="0" fontId="11" fillId="0" borderId="0" xfId="0" applyFont="1" applyAlignment="1">
      <alignment horizontal="center" vertical="top"/>
    </xf>
    <xf numFmtId="0" fontId="4" fillId="0" borderId="0" xfId="0" applyFont="1" applyAlignment="1">
      <alignment horizontal="center" vertical="top"/>
    </xf>
    <xf numFmtId="0" fontId="12" fillId="0" borderId="2" xfId="0" applyFont="1" applyBorder="1" applyAlignment="1">
      <alignment horizontal="center" vertical="top"/>
    </xf>
    <xf numFmtId="4" fontId="22" fillId="0" borderId="0" xfId="0" applyNumberFormat="1" applyFont="1" applyAlignment="1">
      <alignment horizontal="center"/>
    </xf>
    <xf numFmtId="0" fontId="0" fillId="0" borderId="0" xfId="0" applyAlignment="1">
      <alignment wrapText="1"/>
    </xf>
    <xf numFmtId="49" fontId="0" fillId="0" borderId="0" xfId="0" applyNumberFormat="1" applyAlignment="1">
      <alignment horizontal="left" wrapText="1"/>
    </xf>
    <xf numFmtId="0" fontId="5" fillId="0" borderId="0" xfId="0" applyFont="1" applyAlignment="1">
      <alignment horizontal="left" vertical="top" wrapText="1"/>
    </xf>
    <xf numFmtId="0" fontId="6" fillId="0" borderId="0" xfId="0" applyFont="1" applyAlignment="1">
      <alignment horizontal="right" vertical="top"/>
    </xf>
    <xf numFmtId="0" fontId="6" fillId="0" borderId="0" xfId="0" applyFont="1" applyAlignment="1">
      <alignment horizontal="center" vertical="top"/>
    </xf>
    <xf numFmtId="0" fontId="6" fillId="0" borderId="0" xfId="0" applyFont="1" applyAlignment="1">
      <alignment horizontal="left" vertical="top" wrapText="1"/>
    </xf>
    <xf numFmtId="3" fontId="6" fillId="0" borderId="0" xfId="0" applyNumberFormat="1" applyFont="1" applyAlignment="1">
      <alignment horizontal="center" vertical="top"/>
    </xf>
    <xf numFmtId="0" fontId="1" fillId="0" borderId="0" xfId="0" applyFont="1"/>
    <xf numFmtId="4" fontId="20" fillId="0" borderId="0" xfId="0" applyNumberFormat="1" applyFont="1" applyAlignment="1">
      <alignment horizontal="center" vertical="top"/>
    </xf>
    <xf numFmtId="0" fontId="20" fillId="0" borderId="0" xfId="0" applyFont="1" applyAlignment="1">
      <alignment horizontal="center" vertical="top"/>
    </xf>
    <xf numFmtId="1" fontId="6" fillId="0" borderId="0" xfId="0" applyNumberFormat="1" applyFont="1" applyAlignment="1">
      <alignment horizontal="center" vertical="top"/>
    </xf>
    <xf numFmtId="1" fontId="5" fillId="0" borderId="0" xfId="0" applyNumberFormat="1" applyFont="1" applyAlignment="1">
      <alignment horizontal="center" vertical="top"/>
    </xf>
    <xf numFmtId="3" fontId="8" fillId="0" borderId="0" xfId="0" applyNumberFormat="1" applyFont="1" applyAlignment="1">
      <alignment horizontal="center" vertical="top"/>
    </xf>
    <xf numFmtId="1" fontId="23" fillId="0" borderId="0" xfId="0" applyNumberFormat="1" applyFont="1" applyAlignment="1">
      <alignment horizontal="center" vertical="top"/>
    </xf>
    <xf numFmtId="3" fontId="23" fillId="0" borderId="0" xfId="0" applyNumberFormat="1" applyFont="1" applyAlignment="1">
      <alignment horizontal="center" vertical="top"/>
    </xf>
    <xf numFmtId="0" fontId="15" fillId="0" borderId="0" xfId="0" applyFont="1" applyAlignment="1">
      <alignment horizontal="center" vertical="top"/>
    </xf>
    <xf numFmtId="0" fontId="16" fillId="0" borderId="0" xfId="0" applyFont="1" applyAlignment="1">
      <alignment horizontal="right" vertical="top"/>
    </xf>
    <xf numFmtId="1" fontId="16" fillId="0" borderId="0" xfId="0" applyNumberFormat="1" applyFont="1" applyAlignment="1">
      <alignment horizontal="center" vertical="top"/>
    </xf>
    <xf numFmtId="3" fontId="16" fillId="0" borderId="0" xfId="0" applyNumberFormat="1" applyFont="1" applyAlignment="1">
      <alignment horizontal="center" vertical="top"/>
    </xf>
    <xf numFmtId="1" fontId="21" fillId="0" borderId="0" xfId="0" applyNumberFormat="1" applyFont="1" applyAlignment="1">
      <alignment horizontal="center" vertical="top"/>
    </xf>
    <xf numFmtId="2" fontId="24" fillId="0" borderId="0" xfId="0" applyNumberFormat="1" applyFont="1" applyAlignment="1">
      <alignment horizontal="center" vertical="top"/>
    </xf>
    <xf numFmtId="2" fontId="18" fillId="0" borderId="0" xfId="0" applyNumberFormat="1" applyFont="1" applyAlignment="1">
      <alignment horizontal="center" vertical="top"/>
    </xf>
    <xf numFmtId="0" fontId="25" fillId="0" borderId="0" xfId="0" applyFont="1" applyAlignment="1">
      <alignment horizontal="left" vertical="top" wrapText="1"/>
    </xf>
    <xf numFmtId="49" fontId="7" fillId="0" borderId="1" xfId="0" applyNumberFormat="1" applyFont="1" applyBorder="1" applyAlignment="1">
      <alignment horizontal="left" vertical="top" wrapText="1"/>
    </xf>
    <xf numFmtId="0" fontId="18" fillId="0" borderId="0" xfId="0" applyFont="1" applyAlignment="1">
      <alignment wrapText="1"/>
    </xf>
    <xf numFmtId="49" fontId="25" fillId="0" borderId="0" xfId="0" applyNumberFormat="1" applyFont="1" applyAlignment="1">
      <alignment horizontal="left" vertical="top" wrapText="1"/>
    </xf>
    <xf numFmtId="49" fontId="18" fillId="0" borderId="0" xfId="0" applyNumberFormat="1" applyFont="1" applyAlignment="1">
      <alignment horizontal="left" vertical="top" wrapText="1"/>
    </xf>
    <xf numFmtId="3" fontId="8" fillId="0" borderId="0" xfId="0" applyNumberFormat="1" applyFont="1" applyAlignment="1">
      <alignment vertical="top"/>
    </xf>
    <xf numFmtId="0" fontId="18" fillId="0" borderId="0" xfId="0" applyFont="1" applyAlignment="1">
      <alignment horizontal="justify" vertical="top"/>
    </xf>
    <xf numFmtId="2" fontId="25" fillId="0" borderId="0" xfId="0" applyNumberFormat="1" applyFont="1" applyAlignment="1">
      <alignment wrapText="1"/>
    </xf>
    <xf numFmtId="0" fontId="18" fillId="0" borderId="0" xfId="0" applyFont="1" applyAlignment="1">
      <alignment horizontal="justify" vertical="top" wrapText="1"/>
    </xf>
    <xf numFmtId="2" fontId="18" fillId="0" borderId="0" xfId="0" applyNumberFormat="1" applyFont="1" applyAlignment="1">
      <alignment vertical="top" wrapText="1"/>
    </xf>
    <xf numFmtId="0" fontId="25" fillId="0" borderId="0" xfId="0" applyFont="1" applyAlignment="1">
      <alignment vertical="top" wrapText="1"/>
    </xf>
    <xf numFmtId="0" fontId="25" fillId="0" borderId="0" xfId="0" applyFont="1" applyAlignment="1">
      <alignment horizontal="center" vertical="top"/>
    </xf>
    <xf numFmtId="3" fontId="25" fillId="0" borderId="0" xfId="0" applyNumberFormat="1" applyFont="1" applyAlignment="1">
      <alignment horizontal="center" vertical="top"/>
    </xf>
    <xf numFmtId="0" fontId="23" fillId="0" borderId="0" xfId="0" applyFont="1" applyAlignment="1">
      <alignment vertical="top"/>
    </xf>
    <xf numFmtId="0" fontId="26" fillId="0" borderId="0" xfId="0" applyFont="1" applyAlignment="1">
      <alignment horizontal="left" vertical="top" wrapText="1"/>
    </xf>
    <xf numFmtId="0" fontId="0" fillId="0" borderId="0" xfId="0" applyAlignment="1">
      <alignment horizontal="justify" wrapText="1"/>
    </xf>
    <xf numFmtId="0" fontId="25" fillId="0" borderId="0" xfId="0" applyFont="1" applyAlignment="1">
      <alignment vertical="top"/>
    </xf>
    <xf numFmtId="0" fontId="0" fillId="0" borderId="0" xfId="0" applyAlignment="1">
      <alignment horizontal="left" vertical="top" wrapText="1"/>
    </xf>
    <xf numFmtId="0" fontId="25" fillId="0" borderId="0" xfId="0" applyFont="1" applyAlignment="1">
      <alignment wrapText="1"/>
    </xf>
    <xf numFmtId="2" fontId="25" fillId="3" borderId="0" xfId="0" applyNumberFormat="1" applyFont="1" applyFill="1" applyAlignment="1">
      <alignment horizontal="center" vertical="top"/>
    </xf>
    <xf numFmtId="2" fontId="25" fillId="0" borderId="0" xfId="0" applyNumberFormat="1" applyFont="1" applyAlignment="1">
      <alignment horizontal="center" vertical="top"/>
    </xf>
    <xf numFmtId="2" fontId="25" fillId="2" borderId="0" xfId="0" applyNumberFormat="1" applyFont="1" applyFill="1" applyAlignment="1">
      <alignment horizontal="center" vertical="top"/>
    </xf>
    <xf numFmtId="2" fontId="18" fillId="0" borderId="1" xfId="0" applyNumberFormat="1" applyFont="1" applyBorder="1" applyAlignment="1">
      <alignment horizontal="center" vertical="top"/>
    </xf>
    <xf numFmtId="2" fontId="21" fillId="0" borderId="1" xfId="0" applyNumberFormat="1" applyFont="1" applyBorder="1" applyAlignment="1">
      <alignment horizontal="center" vertical="top"/>
    </xf>
    <xf numFmtId="2" fontId="24" fillId="0" borderId="1" xfId="0" applyNumberFormat="1" applyFont="1" applyBorder="1" applyAlignment="1">
      <alignment horizontal="center" vertical="top"/>
    </xf>
    <xf numFmtId="2" fontId="27" fillId="4" borderId="0" xfId="0" applyNumberFormat="1" applyFont="1" applyFill="1" applyAlignment="1">
      <alignment horizontal="center" vertical="top"/>
    </xf>
    <xf numFmtId="2" fontId="27" fillId="0" borderId="0" xfId="0" applyNumberFormat="1" applyFont="1" applyAlignment="1">
      <alignment horizontal="center" vertical="top"/>
    </xf>
    <xf numFmtId="2" fontId="27" fillId="0" borderId="0" xfId="0" applyNumberFormat="1" applyFont="1" applyAlignment="1">
      <alignment horizontal="left" vertical="top" wrapText="1"/>
    </xf>
    <xf numFmtId="0" fontId="25" fillId="0" borderId="0" xfId="0" applyFont="1" applyAlignment="1">
      <alignment horizontal="left" vertical="top"/>
    </xf>
    <xf numFmtId="0" fontId="18" fillId="0" borderId="0" xfId="0" applyFont="1" applyAlignment="1">
      <alignment horizontal="left" vertical="top"/>
    </xf>
    <xf numFmtId="0" fontId="1" fillId="0" borderId="0" xfId="0" applyFont="1" applyAlignment="1">
      <alignment horizontal="center" vertical="center"/>
    </xf>
    <xf numFmtId="0" fontId="6" fillId="0" borderId="0" xfId="0" applyFont="1" applyAlignment="1">
      <alignment vertical="top"/>
    </xf>
    <xf numFmtId="49" fontId="6" fillId="0" borderId="0" xfId="0" applyNumberFormat="1" applyFont="1" applyAlignment="1">
      <alignment horizontal="center" vertical="top"/>
    </xf>
    <xf numFmtId="0" fontId="16" fillId="0" borderId="0" xfId="0" applyFont="1" applyAlignment="1">
      <alignment vertical="top"/>
    </xf>
    <xf numFmtId="0" fontId="23" fillId="0" borderId="0" xfId="0" applyFont="1" applyAlignment="1">
      <alignment horizontal="left" vertical="top"/>
    </xf>
    <xf numFmtId="49" fontId="29" fillId="0" borderId="0" xfId="0" applyNumberFormat="1" applyFont="1" applyAlignment="1">
      <alignment horizontal="left" vertical="top" wrapText="1"/>
    </xf>
    <xf numFmtId="49" fontId="27" fillId="0" borderId="0" xfId="0" applyNumberFormat="1" applyFont="1" applyAlignment="1">
      <alignment horizontal="left" vertical="top" wrapText="1"/>
    </xf>
    <xf numFmtId="0" fontId="27" fillId="0" borderId="0" xfId="0" applyFont="1" applyAlignment="1">
      <alignment horizontal="left" vertical="top" wrapText="1"/>
    </xf>
    <xf numFmtId="0" fontId="29" fillId="0" borderId="0" xfId="0" applyFont="1" applyAlignment="1">
      <alignment horizontal="left" vertical="top" wrapText="1"/>
    </xf>
    <xf numFmtId="49" fontId="30" fillId="0" borderId="0" xfId="0" applyNumberFormat="1" applyFont="1" applyAlignment="1">
      <alignment horizontal="left" vertical="top" wrapText="1"/>
    </xf>
    <xf numFmtId="4" fontId="4" fillId="0" borderId="0" xfId="0" applyNumberFormat="1" applyFont="1" applyAlignment="1">
      <alignment vertical="top"/>
    </xf>
    <xf numFmtId="4" fontId="18" fillId="0" borderId="0" xfId="0" applyNumberFormat="1" applyFont="1" applyAlignment="1">
      <alignment horizontal="center" vertical="top"/>
    </xf>
    <xf numFmtId="0" fontId="18" fillId="0" borderId="0" xfId="0" applyFont="1" applyAlignment="1" applyProtection="1">
      <alignment horizontal="left" wrapText="1"/>
      <protection locked="0"/>
    </xf>
    <xf numFmtId="49" fontId="18" fillId="0" borderId="0" xfId="0" applyNumberFormat="1" applyFont="1" applyAlignment="1" applyProtection="1">
      <alignment horizontal="left" wrapText="1"/>
      <protection locked="0"/>
    </xf>
    <xf numFmtId="0" fontId="9" fillId="0" borderId="0" xfId="0" applyFont="1" applyAlignment="1">
      <alignment vertical="top"/>
    </xf>
    <xf numFmtId="0" fontId="13" fillId="0" borderId="0" xfId="0" applyFont="1" applyAlignment="1">
      <alignment horizontal="left" vertical="top" wrapText="1"/>
    </xf>
    <xf numFmtId="0" fontId="18" fillId="0" borderId="0" xfId="0" applyFont="1" applyAlignment="1">
      <alignment vertical="center" wrapText="1"/>
    </xf>
    <xf numFmtId="0" fontId="23" fillId="0" borderId="0" xfId="0" applyFont="1" applyAlignment="1">
      <alignment horizontal="center" vertical="top"/>
    </xf>
    <xf numFmtId="0" fontId="20" fillId="0" borderId="0" xfId="0" applyFont="1" applyAlignment="1">
      <alignment horizontal="left" vertical="top" wrapText="1"/>
    </xf>
    <xf numFmtId="0" fontId="13" fillId="0" borderId="0" xfId="0" applyFont="1" applyAlignment="1" applyProtection="1">
      <alignment vertical="top" wrapText="1"/>
      <protection locked="0"/>
    </xf>
    <xf numFmtId="0" fontId="14" fillId="0" borderId="0" xfId="0" applyFont="1" applyAlignment="1" applyProtection="1">
      <alignment vertical="top" wrapText="1"/>
      <protection locked="0"/>
    </xf>
    <xf numFmtId="0" fontId="17" fillId="0" borderId="0" xfId="0" applyFont="1" applyAlignment="1" applyProtection="1">
      <alignment vertical="top" wrapText="1"/>
      <protection locked="0"/>
    </xf>
    <xf numFmtId="0" fontId="35" fillId="0" borderId="0" xfId="0" applyFont="1" applyAlignment="1" applyProtection="1">
      <alignment vertical="top" wrapText="1"/>
      <protection locked="0"/>
    </xf>
    <xf numFmtId="0" fontId="8" fillId="0" borderId="0" xfId="0" applyFont="1" applyAlignment="1">
      <alignment horizontal="left" vertical="top" wrapText="1"/>
    </xf>
    <xf numFmtId="2" fontId="5" fillId="0" borderId="0" xfId="0" applyNumberFormat="1" applyFont="1" applyAlignment="1">
      <alignment horizontal="center" vertical="top"/>
    </xf>
    <xf numFmtId="4" fontId="5" fillId="0" borderId="0" xfId="0" applyNumberFormat="1" applyFont="1" applyAlignment="1">
      <alignment horizontal="center" vertical="top"/>
    </xf>
    <xf numFmtId="0" fontId="23" fillId="0" borderId="0" xfId="0" applyFont="1" applyAlignment="1">
      <alignment horizontal="left" vertical="top" wrapText="1"/>
    </xf>
    <xf numFmtId="1" fontId="23" fillId="0" borderId="0" xfId="0" applyNumberFormat="1" applyFont="1" applyAlignment="1">
      <alignment vertical="top"/>
    </xf>
    <xf numFmtId="49" fontId="23" fillId="0" borderId="0" xfId="0" applyNumberFormat="1" applyFont="1" applyAlignment="1">
      <alignment horizontal="center" vertical="top"/>
    </xf>
    <xf numFmtId="49" fontId="23" fillId="0" borderId="0" xfId="0" applyNumberFormat="1" applyFont="1" applyAlignment="1">
      <alignment horizontal="left" vertical="top" wrapText="1"/>
    </xf>
    <xf numFmtId="4" fontId="24" fillId="0" borderId="0" xfId="0" applyNumberFormat="1" applyFont="1" applyAlignment="1">
      <alignment horizontal="center" vertical="top"/>
    </xf>
    <xf numFmtId="0" fontId="18" fillId="0" borderId="0" xfId="0" applyFont="1" applyAlignment="1">
      <alignment horizontal="center" vertical="top"/>
    </xf>
    <xf numFmtId="0" fontId="18" fillId="0" borderId="0" xfId="0" applyFont="1" applyAlignment="1">
      <alignment vertical="top"/>
    </xf>
    <xf numFmtId="49" fontId="25" fillId="0" borderId="0" xfId="0" applyNumberFormat="1" applyFont="1" applyAlignment="1">
      <alignment vertical="top" wrapText="1"/>
    </xf>
    <xf numFmtId="49" fontId="18" fillId="0" borderId="0" xfId="0" applyNumberFormat="1" applyFont="1" applyAlignment="1">
      <alignment vertical="top" wrapText="1"/>
    </xf>
    <xf numFmtId="0" fontId="21" fillId="0" borderId="0" xfId="0" applyFont="1" applyAlignment="1">
      <alignment horizontal="center" vertical="top"/>
    </xf>
    <xf numFmtId="49" fontId="25" fillId="0" borderId="0" xfId="0" applyNumberFormat="1" applyFont="1" applyAlignment="1">
      <alignment vertical="top"/>
    </xf>
    <xf numFmtId="0" fontId="21" fillId="0" borderId="0" xfId="0" applyFont="1" applyAlignment="1">
      <alignment vertical="top"/>
    </xf>
    <xf numFmtId="49" fontId="34" fillId="0" borderId="0" xfId="0" applyNumberFormat="1" applyFont="1" applyAlignment="1">
      <alignment vertical="top" wrapText="1"/>
    </xf>
    <xf numFmtId="49" fontId="17" fillId="0" borderId="0" xfId="0" applyNumberFormat="1" applyFont="1" applyAlignment="1">
      <alignment vertical="top" wrapText="1"/>
    </xf>
    <xf numFmtId="0" fontId="20" fillId="0" borderId="0" xfId="0" applyFont="1" applyAlignment="1">
      <alignment wrapText="1"/>
    </xf>
    <xf numFmtId="4" fontId="23" fillId="0" borderId="0" xfId="0" applyNumberFormat="1" applyFont="1" applyAlignment="1">
      <alignment horizontal="center" vertical="top"/>
    </xf>
    <xf numFmtId="4" fontId="21" fillId="0" borderId="0" xfId="0" applyNumberFormat="1" applyFont="1" applyAlignment="1">
      <alignment horizontal="center" vertical="top"/>
    </xf>
    <xf numFmtId="0" fontId="23" fillId="0" borderId="0" xfId="0" applyFont="1" applyAlignment="1">
      <alignment horizontal="right" vertical="top"/>
    </xf>
    <xf numFmtId="4" fontId="25" fillId="0" borderId="0" xfId="0" applyNumberFormat="1" applyFont="1" applyAlignment="1">
      <alignment horizontal="center" vertical="top"/>
    </xf>
    <xf numFmtId="1" fontId="25" fillId="0" borderId="0" xfId="0" applyNumberFormat="1" applyFont="1" applyAlignment="1">
      <alignment horizontal="center" vertical="top"/>
    </xf>
    <xf numFmtId="49" fontId="18" fillId="0" borderId="0" xfId="0" applyNumberFormat="1" applyFont="1" applyAlignment="1">
      <alignment vertical="top"/>
    </xf>
    <xf numFmtId="49" fontId="14" fillId="0" borderId="0" xfId="0" applyNumberFormat="1" applyFont="1" applyAlignment="1">
      <alignment vertical="top" wrapText="1"/>
    </xf>
    <xf numFmtId="3" fontId="25" fillId="0" borderId="0" xfId="0" applyNumberFormat="1" applyFont="1" applyAlignment="1">
      <alignment horizontal="center" vertical="top" wrapText="1"/>
    </xf>
    <xf numFmtId="4" fontId="18" fillId="0" borderId="0" xfId="0" applyNumberFormat="1" applyFont="1" applyAlignment="1">
      <alignment vertical="top"/>
    </xf>
    <xf numFmtId="4" fontId="24" fillId="0" borderId="0" xfId="0" applyNumberFormat="1" applyFont="1" applyAlignment="1">
      <alignment vertical="top"/>
    </xf>
    <xf numFmtId="164" fontId="25" fillId="0" borderId="0" xfId="0" applyNumberFormat="1" applyFont="1" applyAlignment="1">
      <alignment horizontal="center" vertical="top"/>
    </xf>
    <xf numFmtId="0" fontId="15" fillId="0" borderId="0" xfId="0" applyFont="1" applyAlignment="1">
      <alignment horizontal="left" vertical="top" wrapText="1"/>
    </xf>
    <xf numFmtId="165" fontId="23" fillId="0" borderId="0" xfId="0" applyNumberFormat="1" applyFont="1" applyAlignment="1">
      <alignment horizontal="center" vertical="top"/>
    </xf>
    <xf numFmtId="0" fontId="6" fillId="0" borderId="1" xfId="0" applyFont="1" applyBorder="1" applyAlignment="1">
      <alignment horizontal="right" vertical="top"/>
    </xf>
    <xf numFmtId="0" fontId="34" fillId="0" borderId="0" xfId="0" applyFont="1" applyAlignment="1" applyProtection="1">
      <alignment vertical="top" wrapText="1"/>
      <protection locked="0"/>
    </xf>
    <xf numFmtId="49" fontId="4" fillId="0" borderId="0" xfId="0" applyNumberFormat="1" applyFont="1" applyAlignment="1">
      <alignment horizontal="left" vertical="top" wrapText="1"/>
    </xf>
    <xf numFmtId="4" fontId="0" fillId="0" borderId="0" xfId="0" applyNumberFormat="1" applyAlignment="1">
      <alignment horizontal="center"/>
    </xf>
    <xf numFmtId="164" fontId="23" fillId="0" borderId="0" xfId="0" applyNumberFormat="1" applyFont="1" applyAlignment="1">
      <alignment horizontal="center" vertical="top"/>
    </xf>
    <xf numFmtId="0" fontId="16" fillId="0" borderId="0" xfId="0" applyFont="1" applyAlignment="1">
      <alignment horizontal="center" vertical="top"/>
    </xf>
    <xf numFmtId="4" fontId="8" fillId="0" borderId="0" xfId="0" applyNumberFormat="1" applyFont="1" applyAlignment="1">
      <alignment vertical="top"/>
    </xf>
    <xf numFmtId="4" fontId="36" fillId="0" borderId="0" xfId="0" applyNumberFormat="1" applyFont="1" applyAlignment="1">
      <alignment vertical="top"/>
    </xf>
    <xf numFmtId="49" fontId="27" fillId="0" borderId="0" xfId="1" applyNumberFormat="1" applyFont="1" applyAlignment="1">
      <alignment horizontal="left" vertical="top" wrapText="1"/>
    </xf>
    <xf numFmtId="0" fontId="27" fillId="0" borderId="0" xfId="1" applyFont="1" applyAlignment="1">
      <alignment horizontal="left" vertical="top" wrapText="1"/>
    </xf>
    <xf numFmtId="0" fontId="27" fillId="0" borderId="0" xfId="1" applyFont="1" applyAlignment="1">
      <alignment horizontal="right" vertical="top" wrapText="1"/>
    </xf>
    <xf numFmtId="4" fontId="27" fillId="0" borderId="0" xfId="1" applyNumberFormat="1" applyFont="1" applyAlignment="1">
      <alignment horizontal="right" vertical="top" wrapText="1"/>
    </xf>
    <xf numFmtId="0" fontId="22" fillId="0" borderId="0" xfId="1" applyFont="1" applyAlignment="1">
      <alignment horizontal="left" vertical="top" wrapText="1"/>
    </xf>
    <xf numFmtId="0" fontId="22" fillId="0" borderId="0" xfId="1" applyFont="1" applyAlignment="1">
      <alignment horizontal="right" vertical="top" wrapText="1"/>
    </xf>
    <xf numFmtId="49" fontId="22" fillId="0" borderId="0" xfId="1" applyNumberFormat="1" applyFont="1" applyAlignment="1">
      <alignment horizontal="left" vertical="top" wrapText="1"/>
    </xf>
    <xf numFmtId="4" fontId="22" fillId="0" borderId="0" xfId="1" applyNumberFormat="1" applyFont="1" applyAlignment="1">
      <alignment horizontal="right" vertical="top" wrapText="1"/>
    </xf>
    <xf numFmtId="49" fontId="39" fillId="5" borderId="0" xfId="1" applyNumberFormat="1" applyFont="1" applyFill="1" applyAlignment="1">
      <alignment horizontal="left" vertical="top" wrapText="1"/>
    </xf>
    <xf numFmtId="0" fontId="39" fillId="5" borderId="0" xfId="1" applyFont="1" applyFill="1" applyAlignment="1">
      <alignment horizontal="left" vertical="top" wrapText="1"/>
    </xf>
    <xf numFmtId="0" fontId="39" fillId="5" borderId="0" xfId="1" applyFont="1" applyFill="1" applyAlignment="1">
      <alignment horizontal="right" vertical="top" wrapText="1"/>
    </xf>
    <xf numFmtId="4" fontId="39" fillId="5" borderId="0" xfId="1" applyNumberFormat="1" applyFont="1" applyFill="1" applyAlignment="1">
      <alignment horizontal="right" vertical="top" wrapText="1"/>
    </xf>
    <xf numFmtId="49" fontId="41" fillId="0" borderId="3" xfId="2" applyNumberFormat="1" applyFont="1" applyBorder="1" applyAlignment="1">
      <alignment horizontal="left" vertical="top" wrapText="1"/>
    </xf>
    <xf numFmtId="0" fontId="42" fillId="0" borderId="4" xfId="1" applyFont="1" applyBorder="1" applyAlignment="1">
      <alignment horizontal="right" wrapText="1"/>
    </xf>
    <xf numFmtId="49" fontId="42" fillId="0" borderId="4" xfId="1" applyNumberFormat="1" applyFont="1" applyBorder="1" applyAlignment="1">
      <alignment horizontal="left" wrapText="1"/>
    </xf>
    <xf numFmtId="4" fontId="42" fillId="0" borderId="4" xfId="1" applyNumberFormat="1" applyFont="1" applyBorder="1" applyAlignment="1">
      <alignment horizontal="right" wrapText="1"/>
    </xf>
    <xf numFmtId="4" fontId="42" fillId="0" borderId="5" xfId="1" applyNumberFormat="1" applyFont="1" applyBorder="1" applyAlignment="1">
      <alignment horizontal="right" wrapText="1"/>
    </xf>
    <xf numFmtId="49" fontId="43" fillId="0" borderId="6" xfId="2" applyNumberFormat="1" applyFont="1" applyBorder="1" applyAlignment="1">
      <alignment horizontal="left" vertical="top" wrapText="1"/>
    </xf>
    <xf numFmtId="0" fontId="22" fillId="0" borderId="6" xfId="1" applyFont="1" applyBorder="1" applyAlignment="1">
      <alignment horizontal="right" wrapText="1"/>
    </xf>
    <xf numFmtId="0" fontId="22" fillId="0" borderId="6" xfId="1" applyFont="1" applyBorder="1" applyAlignment="1">
      <alignment horizontal="left" wrapText="1"/>
    </xf>
    <xf numFmtId="4" fontId="22" fillId="0" borderId="6" xfId="1" applyNumberFormat="1" applyFont="1" applyBorder="1" applyAlignment="1">
      <alignment horizontal="right" wrapText="1"/>
    </xf>
    <xf numFmtId="49" fontId="43" fillId="0" borderId="7" xfId="2" applyNumberFormat="1" applyFont="1" applyBorder="1" applyAlignment="1">
      <alignment horizontal="left" vertical="top" wrapText="1"/>
    </xf>
    <xf numFmtId="0" fontId="22" fillId="0" borderId="7" xfId="1" applyFont="1" applyBorder="1" applyAlignment="1">
      <alignment horizontal="right" wrapText="1"/>
    </xf>
    <xf numFmtId="0" fontId="22" fillId="0" borderId="7" xfId="1" applyFont="1" applyBorder="1" applyAlignment="1">
      <alignment horizontal="left" wrapText="1"/>
    </xf>
    <xf numFmtId="4" fontId="22" fillId="0" borderId="7" xfId="1" applyNumberFormat="1" applyFont="1" applyBorder="1" applyAlignment="1">
      <alignment horizontal="right" wrapText="1"/>
    </xf>
    <xf numFmtId="49" fontId="43" fillId="0" borderId="0" xfId="2" applyNumberFormat="1" applyFont="1" applyAlignment="1">
      <alignment horizontal="left" vertical="top" wrapText="1"/>
    </xf>
    <xf numFmtId="0" fontId="22" fillId="0" borderId="0" xfId="1" applyFont="1" applyAlignment="1">
      <alignment horizontal="right" wrapText="1"/>
    </xf>
    <xf numFmtId="0" fontId="22" fillId="0" borderId="0" xfId="1" applyFont="1" applyAlignment="1">
      <alignment horizontal="left" wrapText="1"/>
    </xf>
    <xf numFmtId="4" fontId="22" fillId="0" borderId="0" xfId="1" applyNumberFormat="1" applyFont="1" applyAlignment="1">
      <alignment horizontal="right" wrapText="1"/>
    </xf>
    <xf numFmtId="0" fontId="42" fillId="0" borderId="4" xfId="1" applyFont="1" applyBorder="1" applyAlignment="1">
      <alignment horizontal="left" wrapText="1"/>
    </xf>
    <xf numFmtId="49" fontId="44" fillId="0" borderId="8" xfId="1" applyNumberFormat="1" applyFont="1" applyBorder="1" applyAlignment="1">
      <alignment horizontal="left" vertical="center" wrapText="1"/>
    </xf>
    <xf numFmtId="0" fontId="42" fillId="0" borderId="8" xfId="1" applyFont="1" applyBorder="1" applyAlignment="1">
      <alignment horizontal="right" vertical="center" wrapText="1"/>
    </xf>
    <xf numFmtId="49" fontId="42" fillId="0" borderId="8" xfId="1" applyNumberFormat="1" applyFont="1" applyBorder="1" applyAlignment="1">
      <alignment horizontal="left" vertical="center" wrapText="1"/>
    </xf>
    <xf numFmtId="4" fontId="42" fillId="0" borderId="8" xfId="1" applyNumberFormat="1" applyFont="1" applyBorder="1" applyAlignment="1">
      <alignment horizontal="right" vertical="center" wrapText="1"/>
    </xf>
    <xf numFmtId="49" fontId="42" fillId="0" borderId="3" xfId="1" applyNumberFormat="1" applyFont="1" applyBorder="1" applyAlignment="1">
      <alignment horizontal="left" vertical="top" wrapText="1"/>
    </xf>
    <xf numFmtId="0" fontId="45" fillId="0" borderId="0" xfId="2" applyNumberFormat="1" applyFont="1" applyAlignment="1">
      <alignment horizontal="center" vertical="top" wrapText="1"/>
    </xf>
    <xf numFmtId="49" fontId="22" fillId="0" borderId="2" xfId="1" applyNumberFormat="1" applyFont="1" applyBorder="1" applyAlignment="1">
      <alignment horizontal="left" vertical="top" wrapText="1"/>
    </xf>
    <xf numFmtId="0" fontId="22" fillId="0" borderId="2" xfId="1" applyFont="1" applyBorder="1" applyAlignment="1">
      <alignment horizontal="right" wrapText="1"/>
    </xf>
    <xf numFmtId="49" fontId="22" fillId="0" borderId="2" xfId="1" applyNumberFormat="1" applyFont="1" applyBorder="1" applyAlignment="1">
      <alignment horizontal="left" wrapText="1"/>
    </xf>
    <xf numFmtId="4" fontId="22" fillId="0" borderId="2" xfId="1" applyNumberFormat="1" applyFont="1" applyBorder="1" applyAlignment="1">
      <alignment horizontal="right" wrapText="1"/>
    </xf>
    <xf numFmtId="49" fontId="27" fillId="0" borderId="9" xfId="1" applyNumberFormat="1" applyFont="1" applyBorder="1" applyAlignment="1">
      <alignment horizontal="left" vertical="top" wrapText="1"/>
    </xf>
    <xf numFmtId="0" fontId="27" fillId="0" borderId="9" xfId="1" applyFont="1" applyBorder="1" applyAlignment="1">
      <alignment horizontal="left" vertical="top" wrapText="1"/>
    </xf>
    <xf numFmtId="0" fontId="27" fillId="0" borderId="9" xfId="1" applyFont="1" applyBorder="1" applyAlignment="1">
      <alignment horizontal="right" vertical="top" wrapText="1"/>
    </xf>
    <xf numFmtId="4" fontId="27" fillId="6" borderId="9" xfId="1" applyNumberFormat="1" applyFont="1" applyFill="1" applyBorder="1" applyAlignment="1" applyProtection="1">
      <alignment horizontal="right" vertical="top" wrapText="1"/>
      <protection locked="0"/>
    </xf>
    <xf numFmtId="4" fontId="27" fillId="0" borderId="9" xfId="1" applyNumberFormat="1" applyFont="1" applyBorder="1" applyAlignment="1">
      <alignment horizontal="right" vertical="top" wrapText="1"/>
    </xf>
    <xf numFmtId="49" fontId="27" fillId="0" borderId="10" xfId="1" applyNumberFormat="1" applyFont="1" applyBorder="1" applyAlignment="1">
      <alignment horizontal="left" vertical="top" wrapText="1"/>
    </xf>
    <xf numFmtId="49" fontId="46" fillId="0" borderId="10" xfId="1" applyNumberFormat="1" applyFont="1" applyBorder="1" applyAlignment="1">
      <alignment horizontal="left" vertical="top" wrapText="1"/>
    </xf>
    <xf numFmtId="0" fontId="27" fillId="0" borderId="10" xfId="1" applyFont="1" applyBorder="1" applyAlignment="1">
      <alignment horizontal="left" vertical="top" wrapText="1" indent="1"/>
    </xf>
    <xf numFmtId="0" fontId="27" fillId="0" borderId="10" xfId="1" applyFont="1" applyBorder="1" applyAlignment="1">
      <alignment horizontal="right" vertical="top" wrapText="1"/>
    </xf>
    <xf numFmtId="4" fontId="27" fillId="0" borderId="10" xfId="1" applyNumberFormat="1" applyFont="1" applyBorder="1" applyAlignment="1">
      <alignment horizontal="right" vertical="top" wrapText="1"/>
    </xf>
    <xf numFmtId="49" fontId="27" fillId="0" borderId="11" xfId="1" applyNumberFormat="1" applyFont="1" applyBorder="1" applyAlignment="1">
      <alignment horizontal="left" vertical="top" wrapText="1"/>
    </xf>
    <xf numFmtId="49" fontId="46" fillId="0" borderId="11" xfId="1" applyNumberFormat="1" applyFont="1" applyBorder="1" applyAlignment="1">
      <alignment horizontal="left" vertical="top" wrapText="1"/>
    </xf>
    <xf numFmtId="0" fontId="27" fillId="0" borderId="11" xfId="1" applyFont="1" applyBorder="1" applyAlignment="1">
      <alignment horizontal="left" vertical="top" wrapText="1" indent="1"/>
    </xf>
    <xf numFmtId="0" fontId="27" fillId="0" borderId="11" xfId="1" applyFont="1" applyBorder="1" applyAlignment="1">
      <alignment horizontal="right" vertical="top" wrapText="1"/>
    </xf>
    <xf numFmtId="4" fontId="27" fillId="0" borderId="11" xfId="1" applyNumberFormat="1" applyFont="1" applyBorder="1" applyAlignment="1">
      <alignment horizontal="right" vertical="top" wrapText="1"/>
    </xf>
    <xf numFmtId="49" fontId="27" fillId="0" borderId="12" xfId="1" applyNumberFormat="1" applyFont="1" applyBorder="1" applyAlignment="1">
      <alignment horizontal="left" vertical="top" wrapText="1"/>
    </xf>
    <xf numFmtId="0" fontId="27" fillId="0" borderId="12" xfId="1" applyFont="1" applyBorder="1" applyAlignment="1">
      <alignment horizontal="left" vertical="top" wrapText="1"/>
    </xf>
    <xf numFmtId="0" fontId="27" fillId="0" borderId="12" xfId="1" applyFont="1" applyBorder="1" applyAlignment="1">
      <alignment horizontal="right" vertical="top" wrapText="1"/>
    </xf>
    <xf numFmtId="4" fontId="27" fillId="6" borderId="12" xfId="1" applyNumberFormat="1" applyFont="1" applyFill="1" applyBorder="1" applyAlignment="1" applyProtection="1">
      <alignment horizontal="right" vertical="top" wrapText="1"/>
      <protection locked="0"/>
    </xf>
    <xf numFmtId="4" fontId="27" fillId="0" borderId="12" xfId="1" applyNumberFormat="1" applyFont="1" applyBorder="1" applyAlignment="1">
      <alignment horizontal="right" vertical="top" wrapText="1"/>
    </xf>
    <xf numFmtId="0" fontId="20" fillId="0" borderId="0" xfId="0" applyFont="1" applyAlignment="1">
      <alignment vertical="top"/>
    </xf>
    <xf numFmtId="0" fontId="7" fillId="0" borderId="1" xfId="0" applyFont="1" applyBorder="1" applyAlignment="1">
      <alignment vertical="top"/>
    </xf>
    <xf numFmtId="49" fontId="7" fillId="0" borderId="0" xfId="0" applyNumberFormat="1" applyFont="1" applyAlignment="1">
      <alignment horizontal="right" vertical="top"/>
    </xf>
    <xf numFmtId="0" fontId="7" fillId="0" borderId="0" xfId="0" applyFont="1" applyAlignment="1">
      <alignment vertical="top"/>
    </xf>
    <xf numFmtId="0" fontId="18" fillId="0" borderId="0" xfId="0" applyFont="1" applyAlignment="1">
      <alignment horizontal="right" vertical="top"/>
    </xf>
    <xf numFmtId="49" fontId="18" fillId="0" borderId="0" xfId="0" applyNumberFormat="1" applyFont="1" applyAlignment="1">
      <alignment horizontal="left" vertical="top"/>
    </xf>
    <xf numFmtId="49" fontId="12" fillId="0" borderId="1" xfId="0" applyNumberFormat="1" applyFont="1" applyBorder="1" applyAlignment="1">
      <alignment horizontal="right" vertical="top"/>
    </xf>
    <xf numFmtId="0" fontId="12" fillId="0" borderId="1" xfId="0" applyFont="1" applyBorder="1" applyAlignment="1">
      <alignment horizontal="right" vertical="top"/>
    </xf>
    <xf numFmtId="4" fontId="12" fillId="0" borderId="1" xfId="0" applyNumberFormat="1" applyFont="1" applyBorder="1" applyAlignment="1">
      <alignment horizontal="center" vertical="top"/>
    </xf>
    <xf numFmtId="49" fontId="21" fillId="0" borderId="0" xfId="0" applyNumberFormat="1" applyFont="1" applyAlignment="1">
      <alignment horizontal="right" vertical="top"/>
    </xf>
    <xf numFmtId="0" fontId="21" fillId="0" borderId="0" xfId="0" applyFont="1" applyAlignment="1">
      <alignment horizontal="right" vertical="top"/>
    </xf>
    <xf numFmtId="49" fontId="25" fillId="0" borderId="0" xfId="0" applyNumberFormat="1" applyFont="1" applyAlignment="1">
      <alignment horizontal="right" vertical="top"/>
    </xf>
    <xf numFmtId="0" fontId="20" fillId="0" borderId="0" xfId="0" applyFont="1" applyAlignment="1">
      <alignment horizontal="right" vertical="top"/>
    </xf>
    <xf numFmtId="49" fontId="20" fillId="0" borderId="0" xfId="0" applyNumberFormat="1" applyFont="1" applyAlignment="1">
      <alignment horizontal="left" vertical="top" wrapText="1"/>
    </xf>
    <xf numFmtId="0" fontId="24" fillId="0" borderId="0" xfId="0" applyFont="1" applyAlignment="1">
      <alignment horizontal="right" vertical="top"/>
    </xf>
    <xf numFmtId="0" fontId="49" fillId="0" borderId="0" xfId="3" applyFont="1" applyAlignment="1">
      <alignment horizontal="justify" wrapText="1"/>
    </xf>
    <xf numFmtId="0" fontId="18" fillId="0" borderId="15" xfId="0" applyFont="1" applyBorder="1" applyAlignment="1">
      <alignment horizontal="right" vertical="top"/>
    </xf>
    <xf numFmtId="49" fontId="18" fillId="0" borderId="15" xfId="0" applyNumberFormat="1" applyFont="1" applyBorder="1" applyAlignment="1">
      <alignment vertical="top" wrapText="1"/>
    </xf>
    <xf numFmtId="49" fontId="12" fillId="0" borderId="0" xfId="0" applyNumberFormat="1" applyFont="1" applyAlignment="1">
      <alignment horizontal="right" vertical="top"/>
    </xf>
    <xf numFmtId="0" fontId="12" fillId="0" borderId="0" xfId="0" applyFont="1" applyAlignment="1">
      <alignment horizontal="right" vertical="top"/>
    </xf>
    <xf numFmtId="49" fontId="13" fillId="0" borderId="0" xfId="0" applyNumberFormat="1" applyFont="1" applyAlignment="1">
      <alignment vertical="top" wrapText="1"/>
    </xf>
    <xf numFmtId="49" fontId="18" fillId="0" borderId="15" xfId="0" applyNumberFormat="1" applyFont="1" applyBorder="1" applyAlignment="1">
      <alignment horizontal="left" vertical="top" wrapText="1"/>
    </xf>
    <xf numFmtId="49" fontId="50" fillId="0" borderId="0" xfId="0" applyNumberFormat="1" applyFont="1" applyAlignment="1">
      <alignment horizontal="right" vertical="top"/>
    </xf>
    <xf numFmtId="0" fontId="50" fillId="0" borderId="0" xfId="0" applyFont="1" applyAlignment="1">
      <alignment vertical="top" wrapText="1"/>
    </xf>
    <xf numFmtId="49" fontId="18" fillId="0" borderId="0" xfId="0" applyNumberFormat="1" applyFont="1" applyAlignment="1">
      <alignment horizontal="right" vertical="top"/>
    </xf>
    <xf numFmtId="0" fontId="24" fillId="0" borderId="0" xfId="0" applyFont="1" applyAlignment="1">
      <alignment vertical="top"/>
    </xf>
    <xf numFmtId="0" fontId="5" fillId="7" borderId="0" xfId="0" applyFont="1" applyFill="1" applyAlignment="1">
      <alignment vertical="top"/>
    </xf>
    <xf numFmtId="0" fontId="4" fillId="7" borderId="0" xfId="0" applyFont="1" applyFill="1" applyAlignment="1">
      <alignment horizontal="left" vertical="top" wrapText="1"/>
    </xf>
    <xf numFmtId="49" fontId="25" fillId="0" borderId="16" xfId="0" applyNumberFormat="1" applyFont="1" applyBorder="1" applyAlignment="1">
      <alignment horizontal="right" vertical="top"/>
    </xf>
    <xf numFmtId="0" fontId="25" fillId="0" borderId="16" xfId="0" applyFont="1" applyBorder="1" applyAlignment="1">
      <alignment vertical="top" wrapText="1"/>
    </xf>
    <xf numFmtId="0" fontId="7" fillId="0" borderId="0" xfId="0" applyFont="1" applyAlignment="1">
      <alignment vertical="top" wrapText="1"/>
    </xf>
    <xf numFmtId="49" fontId="12" fillId="0" borderId="17" xfId="0" applyNumberFormat="1" applyFont="1" applyBorder="1" applyAlignment="1">
      <alignment horizontal="right" vertical="top"/>
    </xf>
    <xf numFmtId="0" fontId="12" fillId="0" borderId="17" xfId="0" applyFont="1" applyBorder="1" applyAlignment="1">
      <alignment horizontal="right" vertical="top"/>
    </xf>
    <xf numFmtId="0" fontId="12" fillId="0" borderId="0" xfId="0" applyFont="1" applyAlignment="1">
      <alignment horizontal="left" vertical="top"/>
    </xf>
    <xf numFmtId="4" fontId="20" fillId="0" borderId="0" xfId="0" applyNumberFormat="1" applyFont="1" applyAlignment="1">
      <alignment vertical="top"/>
    </xf>
    <xf numFmtId="0" fontId="34" fillId="0" borderId="0" xfId="0" applyFont="1" applyAlignment="1">
      <alignment vertical="top" wrapText="1"/>
    </xf>
    <xf numFmtId="164" fontId="15" fillId="0" borderId="0" xfId="0" applyNumberFormat="1" applyFont="1" applyAlignment="1">
      <alignment horizontal="center" vertical="top"/>
    </xf>
    <xf numFmtId="0" fontId="53" fillId="0" borderId="0" xfId="0" applyFont="1" applyAlignment="1">
      <alignment vertical="top"/>
    </xf>
    <xf numFmtId="0" fontId="54" fillId="0" borderId="0" xfId="0" applyFont="1" applyAlignment="1">
      <alignment vertical="top" wrapText="1"/>
    </xf>
    <xf numFmtId="0" fontId="55" fillId="0" borderId="0" xfId="0" applyFont="1" applyAlignment="1">
      <alignment vertical="top" wrapText="1"/>
    </xf>
    <xf numFmtId="0" fontId="61" fillId="0" borderId="0" xfId="0" applyFont="1" applyAlignment="1">
      <alignment vertical="top" wrapText="1"/>
    </xf>
    <xf numFmtId="0" fontId="2" fillId="4" borderId="0" xfId="0" applyFont="1" applyFill="1" applyAlignment="1">
      <alignment horizontal="center" vertical="top"/>
    </xf>
    <xf numFmtId="49" fontId="7" fillId="0" borderId="1" xfId="0" applyNumberFormat="1" applyFont="1" applyBorder="1" applyAlignment="1">
      <alignment horizontal="center" vertical="top"/>
    </xf>
    <xf numFmtId="0" fontId="1" fillId="0" borderId="0" xfId="0" applyFont="1" applyAlignment="1">
      <alignment horizontal="center"/>
    </xf>
    <xf numFmtId="49" fontId="16" fillId="0" borderId="0" xfId="0" applyNumberFormat="1" applyFont="1" applyAlignment="1">
      <alignment horizontal="center" vertical="top"/>
    </xf>
    <xf numFmtId="0" fontId="63" fillId="0" borderId="0" xfId="0" applyFont="1" applyAlignment="1" applyProtection="1">
      <alignment vertical="top" wrapText="1"/>
      <protection locked="0"/>
    </xf>
    <xf numFmtId="0" fontId="54" fillId="0" borderId="0" xfId="0" applyFont="1" applyAlignment="1">
      <alignment vertical="top"/>
    </xf>
    <xf numFmtId="0" fontId="34" fillId="0" borderId="0" xfId="0" applyFont="1" applyAlignment="1">
      <alignment vertical="top"/>
    </xf>
    <xf numFmtId="0" fontId="24" fillId="0" borderId="0" xfId="0" applyFont="1" applyAlignment="1">
      <alignment vertical="top" wrapText="1"/>
    </xf>
    <xf numFmtId="0" fontId="64" fillId="0" borderId="0" xfId="0" applyFont="1" applyAlignment="1">
      <alignment vertical="top" wrapText="1"/>
    </xf>
    <xf numFmtId="4" fontId="0" fillId="4" borderId="0" xfId="0" applyNumberFormat="1" applyFill="1" applyAlignment="1">
      <alignment horizontal="center"/>
    </xf>
    <xf numFmtId="4" fontId="65" fillId="3" borderId="0" xfId="0" applyNumberFormat="1" applyFont="1" applyFill="1" applyAlignment="1">
      <alignment horizontal="center" vertical="top"/>
    </xf>
    <xf numFmtId="4" fontId="66" fillId="0" borderId="0" xfId="0" applyNumberFormat="1" applyFont="1" applyAlignment="1">
      <alignment horizontal="center" vertical="top"/>
    </xf>
    <xf numFmtId="4" fontId="5" fillId="2" borderId="0" xfId="0" applyNumberFormat="1" applyFont="1" applyFill="1" applyAlignment="1">
      <alignment horizontal="center" vertical="top"/>
    </xf>
    <xf numFmtId="4" fontId="20" fillId="0" borderId="1" xfId="0" applyNumberFormat="1" applyFont="1" applyBorder="1" applyAlignment="1">
      <alignment horizontal="center" vertical="top"/>
    </xf>
    <xf numFmtId="4" fontId="11" fillId="0" borderId="1" xfId="0" applyNumberFormat="1" applyFont="1" applyBorder="1" applyAlignment="1">
      <alignment horizontal="center" vertical="top"/>
    </xf>
    <xf numFmtId="4" fontId="67" fillId="0" borderId="0" xfId="0" applyNumberFormat="1" applyFont="1" applyAlignment="1">
      <alignment horizontal="center" vertical="top"/>
    </xf>
    <xf numFmtId="4" fontId="68" fillId="0" borderId="0" xfId="0" applyNumberFormat="1" applyFont="1" applyAlignment="1">
      <alignment horizontal="center" vertical="top"/>
    </xf>
    <xf numFmtId="4" fontId="11" fillId="0" borderId="0" xfId="0" applyNumberFormat="1" applyFont="1" applyAlignment="1">
      <alignment horizontal="center" vertical="top"/>
    </xf>
    <xf numFmtId="49" fontId="6" fillId="0" borderId="1" xfId="0" applyNumberFormat="1" applyFont="1" applyBorder="1" applyAlignment="1">
      <alignment horizontal="center" vertical="top"/>
    </xf>
    <xf numFmtId="0" fontId="7" fillId="0" borderId="0" xfId="0" applyFont="1" applyAlignment="1">
      <alignment horizontal="center" vertical="top"/>
    </xf>
    <xf numFmtId="0" fontId="23" fillId="0" borderId="0" xfId="0" applyFont="1" applyAlignment="1">
      <alignment horizontal="center" vertical="top" wrapText="1"/>
    </xf>
    <xf numFmtId="3" fontId="12" fillId="0" borderId="0" xfId="0" applyNumberFormat="1" applyFont="1" applyAlignment="1">
      <alignment horizontal="center" vertical="top"/>
    </xf>
    <xf numFmtId="0" fontId="1" fillId="0" borderId="14" xfId="0" applyFont="1" applyBorder="1" applyAlignment="1">
      <alignment horizontal="center"/>
    </xf>
    <xf numFmtId="0" fontId="1" fillId="0" borderId="14" xfId="0" applyFont="1" applyBorder="1" applyAlignment="1">
      <alignment horizontal="center" vertical="center" wrapText="1"/>
    </xf>
    <xf numFmtId="0" fontId="1" fillId="9" borderId="19" xfId="0" applyFont="1" applyFill="1" applyBorder="1" applyAlignment="1">
      <alignment horizontal="center" wrapText="1"/>
    </xf>
    <xf numFmtId="0" fontId="0" fillId="0" borderId="20" xfId="0" applyBorder="1" applyAlignment="1">
      <alignment horizontal="center"/>
    </xf>
    <xf numFmtId="0" fontId="0" fillId="0" borderId="20" xfId="0" applyBorder="1"/>
    <xf numFmtId="0" fontId="0" fillId="0" borderId="21" xfId="0" applyBorder="1" applyAlignment="1">
      <alignment horizontal="center"/>
    </xf>
    <xf numFmtId="0" fontId="0" fillId="9" borderId="19" xfId="0" applyFill="1" applyBorder="1"/>
    <xf numFmtId="0" fontId="0" fillId="0" borderId="21" xfId="0" applyBorder="1"/>
    <xf numFmtId="0" fontId="0" fillId="0" borderId="23" xfId="0" applyBorder="1"/>
    <xf numFmtId="0" fontId="0" fillId="0" borderId="1" xfId="0" applyBorder="1"/>
    <xf numFmtId="0" fontId="1" fillId="0" borderId="22" xfId="0" applyFont="1" applyBorder="1" applyAlignment="1">
      <alignment horizontal="right"/>
    </xf>
    <xf numFmtId="0" fontId="0" fillId="0" borderId="21" xfId="0" applyBorder="1" applyAlignment="1">
      <alignment horizontal="center" vertical="center"/>
    </xf>
    <xf numFmtId="0" fontId="0" fillId="0" borderId="21" xfId="0" applyBorder="1" applyAlignment="1">
      <alignment vertical="center" wrapText="1"/>
    </xf>
    <xf numFmtId="0" fontId="0" fillId="0" borderId="21" xfId="0" applyBorder="1" applyAlignment="1">
      <alignment horizontal="center" vertical="center" wrapText="1"/>
    </xf>
    <xf numFmtId="4" fontId="0" fillId="0" borderId="20" xfId="0" applyNumberFormat="1" applyBorder="1" applyAlignment="1">
      <alignment horizontal="center"/>
    </xf>
    <xf numFmtId="4" fontId="0" fillId="0" borderId="21" xfId="0" applyNumberFormat="1" applyBorder="1" applyAlignment="1">
      <alignment horizontal="center"/>
    </xf>
    <xf numFmtId="4" fontId="0" fillId="9" borderId="19" xfId="0" applyNumberFormat="1" applyFill="1" applyBorder="1"/>
    <xf numFmtId="4" fontId="0" fillId="9" borderId="19" xfId="0" applyNumberFormat="1" applyFill="1" applyBorder="1" applyAlignment="1">
      <alignment horizontal="center"/>
    </xf>
    <xf numFmtId="4" fontId="1" fillId="0" borderId="24" xfId="0" applyNumberFormat="1" applyFont="1" applyBorder="1" applyAlignment="1">
      <alignment horizontal="center"/>
    </xf>
    <xf numFmtId="0" fontId="69" fillId="0" borderId="4" xfId="0" applyFont="1" applyBorder="1" applyAlignment="1">
      <alignment horizontal="left" vertical="top" wrapText="1"/>
    </xf>
    <xf numFmtId="0" fontId="69" fillId="0" borderId="3" xfId="0" applyFont="1" applyBorder="1" applyAlignment="1">
      <alignment horizontal="center" vertical="center" wrapText="1"/>
    </xf>
    <xf numFmtId="0" fontId="0" fillId="0" borderId="3" xfId="0" applyBorder="1"/>
    <xf numFmtId="0" fontId="0" fillId="0" borderId="4" xfId="0" applyBorder="1"/>
    <xf numFmtId="9" fontId="0" fillId="0" borderId="25" xfId="0" applyNumberFormat="1" applyBorder="1" applyAlignment="1">
      <alignment horizontal="center"/>
    </xf>
    <xf numFmtId="4" fontId="0" fillId="0" borderId="5" xfId="0" applyNumberFormat="1" applyBorder="1" applyAlignment="1">
      <alignment horizontal="center"/>
    </xf>
    <xf numFmtId="0" fontId="1" fillId="0" borderId="4" xfId="0" applyFont="1" applyBorder="1"/>
    <xf numFmtId="4" fontId="1" fillId="0" borderId="5" xfId="0" applyNumberFormat="1" applyFont="1" applyBorder="1" applyAlignment="1">
      <alignment horizontal="center"/>
    </xf>
    <xf numFmtId="4" fontId="1" fillId="0" borderId="5" xfId="0" applyNumberFormat="1" applyFont="1" applyBorder="1" applyAlignment="1">
      <alignment horizontal="center" vertical="center" wrapText="1"/>
    </xf>
    <xf numFmtId="0" fontId="1" fillId="0" borderId="0" xfId="0" applyFont="1" applyAlignment="1">
      <alignment horizontal="right"/>
    </xf>
    <xf numFmtId="4" fontId="1" fillId="0" borderId="0" xfId="0" applyNumberFormat="1" applyFont="1" applyAlignment="1">
      <alignment horizontal="center"/>
    </xf>
    <xf numFmtId="3" fontId="16" fillId="0" borderId="0" xfId="0" applyNumberFormat="1" applyFont="1" applyAlignment="1">
      <alignment horizontal="left" vertical="top"/>
    </xf>
    <xf numFmtId="49" fontId="9" fillId="0" borderId="1" xfId="0" applyNumberFormat="1" applyFont="1" applyBorder="1" applyAlignment="1">
      <alignment horizontal="center" vertical="top"/>
    </xf>
    <xf numFmtId="49" fontId="9" fillId="0" borderId="0" xfId="0" applyNumberFormat="1" applyFont="1" applyAlignment="1">
      <alignment horizontal="center" vertical="top"/>
    </xf>
    <xf numFmtId="49" fontId="7" fillId="0" borderId="0" xfId="0" applyNumberFormat="1" applyFont="1" applyAlignment="1">
      <alignment horizontal="center" vertical="top"/>
    </xf>
    <xf numFmtId="49" fontId="25" fillId="0" borderId="0" xfId="0" applyNumberFormat="1" applyFont="1" applyAlignment="1">
      <alignment horizontal="center" vertical="top"/>
    </xf>
    <xf numFmtId="0" fontId="12" fillId="0" borderId="0" xfId="0" applyFont="1" applyAlignment="1">
      <alignment horizontal="center" vertical="top" wrapText="1"/>
    </xf>
    <xf numFmtId="49" fontId="12" fillId="0" borderId="0" xfId="0" applyNumberFormat="1" applyFont="1" applyAlignment="1">
      <alignment horizontal="center" vertical="top"/>
    </xf>
    <xf numFmtId="49" fontId="12" fillId="0" borderId="2" xfId="0" applyNumberFormat="1" applyFont="1" applyBorder="1" applyAlignment="1">
      <alignment horizontal="center" vertical="top"/>
    </xf>
    <xf numFmtId="0" fontId="25" fillId="0" borderId="0" xfId="0" applyFont="1" applyAlignment="1">
      <alignment horizontal="center" vertical="center"/>
    </xf>
    <xf numFmtId="0" fontId="25" fillId="0" borderId="0" xfId="0" applyFont="1" applyAlignment="1">
      <alignment horizontal="center" vertical="top" wrapText="1"/>
    </xf>
    <xf numFmtId="0" fontId="16" fillId="0" borderId="0" xfId="0" applyFont="1" applyAlignment="1">
      <alignment horizontal="center" vertical="top" wrapText="1"/>
    </xf>
    <xf numFmtId="0" fontId="7" fillId="0" borderId="1" xfId="0" applyFont="1" applyBorder="1" applyAlignment="1">
      <alignment horizontal="center" vertical="top"/>
    </xf>
    <xf numFmtId="0" fontId="25" fillId="0" borderId="16" xfId="0" applyFont="1" applyBorder="1" applyAlignment="1">
      <alignment horizontal="center" vertical="top"/>
    </xf>
    <xf numFmtId="0" fontId="25" fillId="0" borderId="15" xfId="0" applyFont="1" applyBorder="1" applyAlignment="1">
      <alignment horizontal="center" vertical="top"/>
    </xf>
    <xf numFmtId="0" fontId="1" fillId="4" borderId="0" xfId="0" applyFont="1" applyFill="1" applyAlignment="1">
      <alignment horizontal="center"/>
    </xf>
    <xf numFmtId="49" fontId="1" fillId="0" borderId="0" xfId="0" applyNumberFormat="1" applyFont="1" applyAlignment="1">
      <alignment horizontal="center"/>
    </xf>
    <xf numFmtId="49" fontId="1" fillId="0" borderId="0" xfId="0" applyNumberFormat="1" applyFont="1" applyAlignment="1">
      <alignment horizontal="center" wrapText="1"/>
    </xf>
    <xf numFmtId="0" fontId="23" fillId="0" borderId="1" xfId="0" applyFont="1" applyBorder="1" applyAlignment="1">
      <alignment horizontal="center" vertical="top"/>
    </xf>
    <xf numFmtId="0" fontId="29" fillId="0" borderId="0" xfId="0" applyFont="1" applyAlignment="1">
      <alignment vertical="top"/>
    </xf>
    <xf numFmtId="0" fontId="70" fillId="0" borderId="0" xfId="0" applyFont="1" applyAlignment="1">
      <alignment vertical="top"/>
    </xf>
    <xf numFmtId="0" fontId="1" fillId="4" borderId="0" xfId="0" applyFont="1" applyFill="1"/>
    <xf numFmtId="49" fontId="1" fillId="0" borderId="0" xfId="0" applyNumberFormat="1" applyFont="1"/>
    <xf numFmtId="49" fontId="1" fillId="0" borderId="0" xfId="0" applyNumberFormat="1" applyFont="1" applyAlignment="1">
      <alignment horizontal="left" wrapText="1"/>
    </xf>
    <xf numFmtId="3" fontId="23" fillId="0" borderId="1" xfId="0" applyNumberFormat="1" applyFont="1" applyBorder="1" applyAlignment="1">
      <alignment horizontal="center" vertical="top"/>
    </xf>
    <xf numFmtId="3" fontId="29" fillId="0" borderId="0" xfId="0" applyNumberFormat="1" applyFont="1" applyAlignment="1">
      <alignment horizontal="center" vertical="top"/>
    </xf>
    <xf numFmtId="3" fontId="70" fillId="0" borderId="0" xfId="0" applyNumberFormat="1" applyFont="1" applyAlignment="1">
      <alignment horizontal="center" vertical="top"/>
    </xf>
    <xf numFmtId="0" fontId="6" fillId="0" borderId="1" xfId="0" applyFont="1" applyBorder="1" applyAlignment="1">
      <alignment horizontal="center" vertical="top"/>
    </xf>
    <xf numFmtId="3" fontId="16" fillId="0" borderId="0" xfId="0" applyNumberFormat="1" applyFont="1" applyAlignment="1">
      <alignment vertical="top"/>
    </xf>
    <xf numFmtId="3" fontId="25" fillId="0" borderId="0" xfId="0" applyNumberFormat="1" applyFont="1" applyAlignment="1">
      <alignment vertical="top"/>
    </xf>
    <xf numFmtId="1" fontId="29" fillId="0" borderId="0" xfId="0" applyNumberFormat="1" applyFont="1" applyAlignment="1">
      <alignment horizontal="center" vertical="top"/>
    </xf>
    <xf numFmtId="4" fontId="16" fillId="0" borderId="0" xfId="0" applyNumberFormat="1" applyFont="1" applyAlignment="1">
      <alignment horizontal="center" vertical="top"/>
    </xf>
    <xf numFmtId="3" fontId="71" fillId="0" borderId="0" xfId="0" applyNumberFormat="1" applyFont="1" applyAlignment="1">
      <alignment horizontal="center" vertical="top"/>
    </xf>
    <xf numFmtId="0" fontId="23" fillId="0" borderId="1" xfId="0" applyFont="1" applyBorder="1" applyAlignment="1">
      <alignment vertical="top"/>
    </xf>
    <xf numFmtId="0" fontId="15" fillId="0" borderId="0" xfId="0" applyFont="1" applyAlignment="1">
      <alignment vertical="top"/>
    </xf>
    <xf numFmtId="0" fontId="23" fillId="0" borderId="2" xfId="0" applyFont="1" applyBorder="1" applyAlignment="1">
      <alignment vertical="top"/>
    </xf>
    <xf numFmtId="0" fontId="23" fillId="0" borderId="2" xfId="0" applyFont="1" applyBorder="1" applyAlignment="1">
      <alignment horizontal="center" vertical="top"/>
    </xf>
    <xf numFmtId="0" fontId="25" fillId="0" borderId="0" xfId="0" applyFont="1" applyAlignment="1">
      <alignment vertical="center"/>
    </xf>
    <xf numFmtId="3" fontId="25" fillId="0" borderId="0" xfId="0" applyNumberFormat="1" applyFont="1" applyAlignment="1">
      <alignment horizontal="center" vertical="center"/>
    </xf>
    <xf numFmtId="3" fontId="25" fillId="0" borderId="0" xfId="0" applyNumberFormat="1" applyFont="1" applyAlignment="1">
      <alignment vertical="top" wrapText="1"/>
    </xf>
    <xf numFmtId="1" fontId="6" fillId="0" borderId="0" xfId="0" applyNumberFormat="1" applyFont="1" applyAlignment="1">
      <alignment vertical="top"/>
    </xf>
    <xf numFmtId="3" fontId="16" fillId="0" borderId="0" xfId="0" applyNumberFormat="1" applyFont="1" applyAlignment="1">
      <alignment horizontal="center" vertical="top" wrapText="1"/>
    </xf>
    <xf numFmtId="164" fontId="6" fillId="0" borderId="0" xfId="0" applyNumberFormat="1" applyFont="1" applyAlignment="1">
      <alignment horizontal="center" vertical="top"/>
    </xf>
    <xf numFmtId="3" fontId="72" fillId="0" borderId="0" xfId="0" applyNumberFormat="1" applyFont="1" applyAlignment="1">
      <alignment horizontal="center" vertical="top"/>
    </xf>
    <xf numFmtId="49" fontId="23" fillId="0" borderId="1" xfId="0" applyNumberFormat="1" applyFont="1" applyBorder="1" applyAlignment="1">
      <alignment horizontal="center" vertical="top"/>
    </xf>
    <xf numFmtId="49" fontId="23" fillId="0" borderId="17" xfId="0" applyNumberFormat="1" applyFont="1" applyBorder="1" applyAlignment="1">
      <alignment horizontal="center" vertical="top"/>
    </xf>
    <xf numFmtId="0" fontId="23" fillId="0" borderId="1" xfId="0" applyFont="1" applyBorder="1" applyAlignment="1">
      <alignment horizontal="right" vertical="top"/>
    </xf>
    <xf numFmtId="0" fontId="25" fillId="0" borderId="0" xfId="0" applyFont="1" applyAlignment="1">
      <alignment horizontal="right" vertical="top"/>
    </xf>
    <xf numFmtId="0" fontId="23" fillId="0" borderId="17" xfId="0" applyFont="1" applyBorder="1" applyAlignment="1">
      <alignment horizontal="right" vertical="top"/>
    </xf>
    <xf numFmtId="3" fontId="23" fillId="0" borderId="0" xfId="0" applyNumberFormat="1" applyFont="1" applyAlignment="1">
      <alignment horizontal="right" vertical="top"/>
    </xf>
    <xf numFmtId="3" fontId="23" fillId="0" borderId="1" xfId="0" applyNumberFormat="1" applyFont="1" applyBorder="1" applyAlignment="1">
      <alignment horizontal="right" vertical="top"/>
    </xf>
    <xf numFmtId="3" fontId="23" fillId="0" borderId="17" xfId="0" applyNumberFormat="1" applyFont="1" applyBorder="1" applyAlignment="1">
      <alignment horizontal="right" vertical="top"/>
    </xf>
    <xf numFmtId="4" fontId="27" fillId="4" borderId="0" xfId="0" applyNumberFormat="1" applyFont="1" applyFill="1" applyAlignment="1">
      <alignment horizontal="center" vertical="top"/>
    </xf>
    <xf numFmtId="4" fontId="25" fillId="3" borderId="0" xfId="0" applyNumberFormat="1" applyFont="1" applyFill="1" applyAlignment="1">
      <alignment horizontal="center" vertical="top"/>
    </xf>
    <xf numFmtId="4" fontId="27" fillId="0" borderId="0" xfId="0" applyNumberFormat="1" applyFont="1" applyAlignment="1">
      <alignment horizontal="center" vertical="top"/>
    </xf>
    <xf numFmtId="4" fontId="27" fillId="0" borderId="0" xfId="0" applyNumberFormat="1" applyFont="1" applyAlignment="1">
      <alignment horizontal="left" vertical="top" wrapText="1"/>
    </xf>
    <xf numFmtId="4" fontId="25" fillId="2" borderId="0" xfId="0" applyNumberFormat="1" applyFont="1" applyFill="1" applyAlignment="1">
      <alignment horizontal="center" vertical="top"/>
    </xf>
    <xf numFmtId="4" fontId="18" fillId="0" borderId="1" xfId="0" applyNumberFormat="1" applyFont="1" applyBorder="1" applyAlignment="1">
      <alignment horizontal="center" vertical="top"/>
    </xf>
    <xf numFmtId="4" fontId="21" fillId="0" borderId="1" xfId="0" applyNumberFormat="1" applyFont="1" applyBorder="1" applyAlignment="1">
      <alignment horizontal="center" vertical="top"/>
    </xf>
    <xf numFmtId="4" fontId="24" fillId="0" borderId="1" xfId="0" applyNumberFormat="1" applyFont="1" applyBorder="1" applyAlignment="1">
      <alignment horizontal="center" vertical="top"/>
    </xf>
    <xf numFmtId="4" fontId="9" fillId="0" borderId="0" xfId="0" applyNumberFormat="1" applyFont="1" applyAlignment="1">
      <alignment vertical="top"/>
    </xf>
    <xf numFmtId="4" fontId="3" fillId="3" borderId="0" xfId="0" applyNumberFormat="1" applyFont="1" applyFill="1" applyAlignment="1">
      <alignment horizontal="center" vertical="top"/>
    </xf>
    <xf numFmtId="4" fontId="6" fillId="2" borderId="0" xfId="0" applyNumberFormat="1" applyFont="1" applyFill="1" applyAlignment="1">
      <alignment horizontal="center" vertical="top"/>
    </xf>
    <xf numFmtId="4" fontId="5" fillId="0" borderId="1" xfId="0" applyNumberFormat="1" applyFont="1" applyBorder="1" applyAlignment="1">
      <alignment horizontal="center" vertical="top"/>
    </xf>
    <xf numFmtId="4" fontId="50" fillId="0" borderId="0" xfId="0" applyNumberFormat="1" applyFont="1" applyAlignment="1">
      <alignment horizontal="center" vertical="top"/>
    </xf>
    <xf numFmtId="4" fontId="2" fillId="0" borderId="0" xfId="0" applyNumberFormat="1" applyFont="1" applyAlignment="1">
      <alignment horizontal="center" vertical="top"/>
    </xf>
    <xf numFmtId="4" fontId="20" fillId="0" borderId="1" xfId="0" applyNumberFormat="1" applyFont="1" applyBorder="1" applyAlignment="1">
      <alignment vertical="top"/>
    </xf>
    <xf numFmtId="4" fontId="18" fillId="0" borderId="0" xfId="0" applyNumberFormat="1" applyFont="1" applyAlignment="1">
      <alignment vertical="top" wrapText="1"/>
    </xf>
    <xf numFmtId="4" fontId="12" fillId="0" borderId="1" xfId="0" applyNumberFormat="1" applyFont="1" applyBorder="1" applyAlignment="1">
      <alignment vertical="top"/>
    </xf>
    <xf numFmtId="4" fontId="21" fillId="0" borderId="0" xfId="0" applyNumberFormat="1" applyFont="1" applyAlignment="1">
      <alignment vertical="top"/>
    </xf>
    <xf numFmtId="4" fontId="12" fillId="0" borderId="0" xfId="0" applyNumberFormat="1" applyFont="1" applyAlignment="1">
      <alignment vertical="top"/>
    </xf>
    <xf numFmtId="4" fontId="12" fillId="0" borderId="17" xfId="0" applyNumberFormat="1" applyFont="1" applyBorder="1" applyAlignment="1">
      <alignment vertical="top"/>
    </xf>
    <xf numFmtId="4" fontId="5" fillId="0" borderId="0" xfId="0" applyNumberFormat="1" applyFont="1" applyAlignment="1">
      <alignment vertical="top"/>
    </xf>
    <xf numFmtId="0" fontId="33" fillId="0" borderId="0" xfId="0" applyFont="1"/>
    <xf numFmtId="0" fontId="2" fillId="4" borderId="0" xfId="0" applyFont="1" applyFill="1" applyAlignment="1">
      <alignment horizontal="right" vertical="top"/>
    </xf>
    <xf numFmtId="0" fontId="75" fillId="0" borderId="0" xfId="0" applyFont="1" applyAlignment="1">
      <alignment horizontal="left" vertical="top" wrapText="1"/>
    </xf>
    <xf numFmtId="1" fontId="74" fillId="0" borderId="0" xfId="0" applyNumberFormat="1" applyFont="1" applyAlignment="1">
      <alignment horizontal="left" vertical="top"/>
    </xf>
    <xf numFmtId="2" fontId="21" fillId="0" borderId="0" xfId="0" applyNumberFormat="1" applyFont="1" applyAlignment="1">
      <alignment horizontal="center" vertical="top"/>
    </xf>
    <xf numFmtId="0" fontId="24" fillId="0" borderId="0" xfId="0" applyFont="1" applyAlignment="1">
      <alignment horizontal="left" vertical="top" wrapText="1"/>
    </xf>
    <xf numFmtId="0" fontId="76" fillId="0" borderId="0" xfId="0" applyFont="1"/>
    <xf numFmtId="0" fontId="34" fillId="0" borderId="0" xfId="0" applyFont="1" applyAlignment="1">
      <alignment horizontal="left" vertical="top" wrapText="1"/>
    </xf>
    <xf numFmtId="0" fontId="17" fillId="0" borderId="0" xfId="0" applyFont="1" applyAlignment="1">
      <alignment vertical="top"/>
    </xf>
    <xf numFmtId="3" fontId="9" fillId="0" borderId="0" xfId="0" applyNumberFormat="1" applyFont="1" applyAlignment="1">
      <alignment horizontal="center" vertical="top"/>
    </xf>
    <xf numFmtId="49" fontId="25" fillId="0" borderId="0" xfId="0" applyNumberFormat="1" applyFont="1" applyAlignment="1">
      <alignment horizontal="left" vertical="top"/>
    </xf>
    <xf numFmtId="1" fontId="25" fillId="0" borderId="0" xfId="0" applyNumberFormat="1" applyFont="1" applyAlignment="1">
      <alignment horizontal="center" vertical="center"/>
    </xf>
    <xf numFmtId="4" fontId="24" fillId="0" borderId="0" xfId="0" applyNumberFormat="1" applyFont="1" applyAlignment="1">
      <alignment horizontal="center" vertical="center"/>
    </xf>
    <xf numFmtId="3" fontId="72" fillId="0" borderId="0" xfId="0" applyNumberFormat="1" applyFont="1" applyAlignment="1">
      <alignment horizontal="center" vertical="center"/>
    </xf>
    <xf numFmtId="4" fontId="18" fillId="0" borderId="0" xfId="0" applyNumberFormat="1" applyFont="1" applyAlignment="1">
      <alignment vertical="center"/>
    </xf>
    <xf numFmtId="4" fontId="18" fillId="0" borderId="0" xfId="0" applyNumberFormat="1" applyFont="1" applyAlignment="1">
      <alignment horizontal="center" vertical="center"/>
    </xf>
    <xf numFmtId="0" fontId="18" fillId="0" borderId="0" xfId="0" applyFont="1" applyAlignment="1">
      <alignment horizontal="center" vertical="center"/>
    </xf>
    <xf numFmtId="4" fontId="24" fillId="0" borderId="0" xfId="0" applyNumberFormat="1" applyFont="1" applyAlignment="1">
      <alignment vertical="center"/>
    </xf>
    <xf numFmtId="0" fontId="23" fillId="0" borderId="1" xfId="0" applyFont="1" applyBorder="1" applyAlignment="1">
      <alignment horizontal="right" vertical="center"/>
    </xf>
    <xf numFmtId="3" fontId="23" fillId="0" borderId="1" xfId="0" applyNumberFormat="1" applyFont="1" applyBorder="1" applyAlignment="1">
      <alignment horizontal="right" vertical="center"/>
    </xf>
    <xf numFmtId="4" fontId="12" fillId="0" borderId="1" xfId="0" applyNumberFormat="1" applyFont="1" applyBorder="1" applyAlignment="1">
      <alignment vertical="center"/>
    </xf>
    <xf numFmtId="4" fontId="12" fillId="0" borderId="1" xfId="0" applyNumberFormat="1" applyFont="1" applyBorder="1" applyAlignment="1">
      <alignment horizontal="center" vertical="center"/>
    </xf>
    <xf numFmtId="0" fontId="25" fillId="0" borderId="0" xfId="0" applyFont="1" applyAlignment="1">
      <alignment horizontal="right" vertical="center"/>
    </xf>
    <xf numFmtId="3" fontId="25" fillId="0" borderId="0" xfId="0" applyNumberFormat="1" applyFont="1" applyAlignment="1">
      <alignment horizontal="right" vertical="center"/>
    </xf>
    <xf numFmtId="4" fontId="21" fillId="0" borderId="0" xfId="0" applyNumberFormat="1" applyFont="1" applyAlignment="1">
      <alignment vertical="center"/>
    </xf>
    <xf numFmtId="4" fontId="21" fillId="0" borderId="0" xfId="0" applyNumberFormat="1" applyFont="1" applyAlignment="1">
      <alignment horizontal="center" vertical="center"/>
    </xf>
    <xf numFmtId="0" fontId="23" fillId="0" borderId="1" xfId="0" applyFont="1" applyBorder="1" applyAlignment="1">
      <alignment vertical="center"/>
    </xf>
    <xf numFmtId="3" fontId="23" fillId="0" borderId="1" xfId="0" applyNumberFormat="1" applyFont="1" applyBorder="1" applyAlignment="1">
      <alignment horizontal="center" vertical="center"/>
    </xf>
    <xf numFmtId="4" fontId="20" fillId="0" borderId="1" xfId="0" applyNumberFormat="1" applyFont="1" applyBorder="1" applyAlignment="1">
      <alignment vertical="center"/>
    </xf>
    <xf numFmtId="0" fontId="20" fillId="0" borderId="1" xfId="0" applyFont="1" applyBorder="1" applyAlignment="1">
      <alignment horizontal="center" vertical="center"/>
    </xf>
    <xf numFmtId="49" fontId="18" fillId="0" borderId="0" xfId="0" applyNumberFormat="1" applyFont="1" applyAlignment="1">
      <alignment horizontal="left" vertical="center" wrapText="1"/>
    </xf>
    <xf numFmtId="0" fontId="21" fillId="0" borderId="0" xfId="0" applyFont="1" applyAlignment="1">
      <alignment horizontal="center" vertical="center"/>
    </xf>
    <xf numFmtId="0" fontId="18" fillId="0" borderId="0" xfId="0" applyFont="1" applyAlignment="1">
      <alignment vertical="center"/>
    </xf>
    <xf numFmtId="3" fontId="18" fillId="0" borderId="0" xfId="0" applyNumberFormat="1" applyFont="1" applyAlignment="1">
      <alignment horizontal="center" vertical="center"/>
    </xf>
    <xf numFmtId="49" fontId="25" fillId="0" borderId="0" xfId="0" applyNumberFormat="1" applyFont="1" applyAlignment="1">
      <alignment vertical="center" wrapText="1"/>
    </xf>
    <xf numFmtId="4" fontId="25" fillId="0" borderId="0" xfId="0" applyNumberFormat="1" applyFont="1" applyAlignment="1">
      <alignment horizontal="center" vertical="center"/>
    </xf>
    <xf numFmtId="0" fontId="25" fillId="0" borderId="15" xfId="0" applyFont="1" applyBorder="1" applyAlignment="1">
      <alignment vertical="center"/>
    </xf>
    <xf numFmtId="3" fontId="25" fillId="0" borderId="15" xfId="0" applyNumberFormat="1" applyFont="1" applyBorder="1" applyAlignment="1">
      <alignment horizontal="center" vertical="center"/>
    </xf>
    <xf numFmtId="4" fontId="18" fillId="0" borderId="15" xfId="0" applyNumberFormat="1" applyFont="1" applyBorder="1" applyAlignment="1">
      <alignment vertical="center"/>
    </xf>
    <xf numFmtId="4" fontId="18" fillId="0" borderId="15" xfId="0" applyNumberFormat="1" applyFont="1" applyBorder="1" applyAlignment="1">
      <alignment horizontal="center" vertical="center"/>
    </xf>
    <xf numFmtId="0" fontId="23" fillId="0" borderId="0" xfId="0" applyFont="1" applyAlignment="1">
      <alignment horizontal="right" vertical="center"/>
    </xf>
    <xf numFmtId="3" fontId="23" fillId="0" borderId="0" xfId="0" applyNumberFormat="1" applyFont="1" applyAlignment="1">
      <alignment horizontal="right" vertical="center"/>
    </xf>
    <xf numFmtId="4" fontId="12" fillId="0" borderId="0" xfId="0" applyNumberFormat="1" applyFont="1" applyAlignment="1">
      <alignment vertical="center"/>
    </xf>
    <xf numFmtId="4" fontId="12" fillId="0" borderId="0" xfId="0" applyNumberFormat="1" applyFont="1" applyAlignment="1">
      <alignment horizontal="center" vertical="center"/>
    </xf>
    <xf numFmtId="0" fontId="73" fillId="0" borderId="0" xfId="2" applyFont="1" applyFill="1" applyAlignment="1" applyProtection="1">
      <alignment vertical="center"/>
    </xf>
    <xf numFmtId="1" fontId="16" fillId="0" borderId="0" xfId="0" applyNumberFormat="1" applyFont="1" applyAlignment="1">
      <alignment horizontal="center" vertical="center"/>
    </xf>
    <xf numFmtId="3" fontId="16" fillId="0" borderId="0" xfId="0" applyNumberFormat="1" applyFont="1" applyAlignment="1">
      <alignment horizontal="center" vertical="center"/>
    </xf>
    <xf numFmtId="0" fontId="16" fillId="0" borderId="0" xfId="0" applyFont="1" applyAlignment="1">
      <alignment vertical="center"/>
    </xf>
    <xf numFmtId="3" fontId="16" fillId="0" borderId="0" xfId="0" applyNumberFormat="1" applyFont="1" applyAlignment="1">
      <alignment vertical="center"/>
    </xf>
    <xf numFmtId="3" fontId="13" fillId="0" borderId="0" xfId="0" applyNumberFormat="1" applyFont="1" applyAlignment="1">
      <alignment vertical="center" wrapText="1"/>
    </xf>
    <xf numFmtId="4" fontId="8" fillId="0" borderId="0" xfId="0" applyNumberFormat="1" applyFont="1" applyAlignment="1">
      <alignment horizontal="center" vertical="center"/>
    </xf>
    <xf numFmtId="0" fontId="18" fillId="0" borderId="15" xfId="0" applyFont="1" applyBorder="1" applyAlignment="1">
      <alignment horizontal="center" vertical="center"/>
    </xf>
    <xf numFmtId="0" fontId="23" fillId="0" borderId="0" xfId="0" applyFont="1" applyAlignment="1">
      <alignment vertical="center"/>
    </xf>
    <xf numFmtId="3" fontId="23" fillId="0" borderId="0" xfId="0" applyNumberFormat="1" applyFont="1" applyAlignment="1">
      <alignment horizontal="center" vertical="center"/>
    </xf>
    <xf numFmtId="4" fontId="20" fillId="0" borderId="0" xfId="0" applyNumberFormat="1" applyFont="1" applyAlignment="1">
      <alignment vertical="center"/>
    </xf>
    <xf numFmtId="0" fontId="20" fillId="0" borderId="0" xfId="0" applyFont="1" applyAlignment="1">
      <alignment horizontal="center" vertical="center"/>
    </xf>
    <xf numFmtId="0" fontId="6" fillId="0" borderId="0" xfId="0" applyFont="1" applyAlignment="1">
      <alignment vertical="center"/>
    </xf>
    <xf numFmtId="4" fontId="9" fillId="0" borderId="0" xfId="0" applyNumberFormat="1" applyFont="1" applyAlignment="1">
      <alignment vertical="center"/>
    </xf>
    <xf numFmtId="0" fontId="9" fillId="0" borderId="0" xfId="0" applyFont="1" applyAlignment="1">
      <alignment vertical="center"/>
    </xf>
    <xf numFmtId="0" fontId="24" fillId="0" borderId="0" xfId="0" applyFont="1" applyAlignment="1">
      <alignment vertical="center"/>
    </xf>
    <xf numFmtId="3" fontId="24" fillId="0" borderId="0" xfId="0" applyNumberFormat="1" applyFont="1" applyAlignment="1">
      <alignment vertical="center"/>
    </xf>
    <xf numFmtId="1" fontId="21" fillId="0" borderId="0" xfId="0" applyNumberFormat="1" applyFont="1" applyAlignment="1">
      <alignment horizontal="center" vertical="center"/>
    </xf>
    <xf numFmtId="3" fontId="21" fillId="0" borderId="0" xfId="0" applyNumberFormat="1" applyFont="1" applyAlignment="1">
      <alignment horizontal="center" vertical="center"/>
    </xf>
    <xf numFmtId="3" fontId="9" fillId="0" borderId="0" xfId="0" applyNumberFormat="1" applyFont="1" applyAlignment="1">
      <alignment vertical="center"/>
    </xf>
    <xf numFmtId="1" fontId="15" fillId="0" borderId="0" xfId="0" applyNumberFormat="1" applyFont="1" applyAlignment="1">
      <alignment horizontal="center" vertical="center"/>
    </xf>
    <xf numFmtId="3" fontId="15" fillId="0" borderId="0" xfId="0" applyNumberFormat="1" applyFont="1" applyAlignment="1">
      <alignment horizontal="center" vertical="center"/>
    </xf>
    <xf numFmtId="0" fontId="4" fillId="0" borderId="0" xfId="0" applyFont="1" applyAlignment="1">
      <alignment vertical="center"/>
    </xf>
    <xf numFmtId="3" fontId="4" fillId="0" borderId="0" xfId="0" applyNumberFormat="1" applyFont="1" applyAlignment="1">
      <alignment horizontal="center" vertical="center"/>
    </xf>
    <xf numFmtId="0" fontId="21" fillId="0" borderId="0" xfId="0" applyFont="1" applyAlignment="1">
      <alignment vertical="center"/>
    </xf>
    <xf numFmtId="3" fontId="25" fillId="0" borderId="0" xfId="0" applyNumberFormat="1" applyFont="1" applyAlignment="1">
      <alignment vertical="center" wrapText="1"/>
    </xf>
    <xf numFmtId="4" fontId="18" fillId="0" borderId="0" xfId="0" applyNumberFormat="1" applyFont="1" applyAlignment="1">
      <alignment horizontal="left" vertical="center" wrapText="1"/>
    </xf>
    <xf numFmtId="3" fontId="25" fillId="0" borderId="0" xfId="0" applyNumberFormat="1" applyFont="1" applyAlignment="1">
      <alignment vertical="center"/>
    </xf>
    <xf numFmtId="0" fontId="25" fillId="0" borderId="16" xfId="0" applyFont="1" applyBorder="1" applyAlignment="1">
      <alignment vertical="center"/>
    </xf>
    <xf numFmtId="3" fontId="25" fillId="0" borderId="16" xfId="0" applyNumberFormat="1" applyFont="1" applyBorder="1" applyAlignment="1">
      <alignment horizontal="center" vertical="center"/>
    </xf>
    <xf numFmtId="4" fontId="18" fillId="0" borderId="16" xfId="0" applyNumberFormat="1" applyFont="1" applyBorder="1" applyAlignment="1">
      <alignment vertical="center"/>
    </xf>
    <xf numFmtId="0" fontId="18" fillId="0" borderId="16" xfId="0" applyFont="1" applyBorder="1" applyAlignment="1">
      <alignment horizontal="center" vertical="center"/>
    </xf>
    <xf numFmtId="0" fontId="8" fillId="0" borderId="0" xfId="0" applyFont="1" applyAlignment="1">
      <alignment horizontal="left" vertical="top"/>
    </xf>
    <xf numFmtId="0" fontId="78" fillId="0" borderId="0" xfId="0" applyFont="1" applyAlignment="1">
      <alignment horizontal="right" vertical="top"/>
    </xf>
    <xf numFmtId="0" fontId="70" fillId="0" borderId="0" xfId="0" applyFont="1" applyAlignment="1">
      <alignment horizontal="center" vertical="top"/>
    </xf>
    <xf numFmtId="1" fontId="79" fillId="0" borderId="0" xfId="0" applyNumberFormat="1" applyFont="1" applyAlignment="1">
      <alignment horizontal="center" vertical="top"/>
    </xf>
    <xf numFmtId="2" fontId="78" fillId="0" borderId="0" xfId="0" applyNumberFormat="1" applyFont="1" applyAlignment="1">
      <alignment horizontal="center" vertical="top"/>
    </xf>
    <xf numFmtId="0" fontId="77" fillId="0" borderId="0" xfId="0" applyFont="1"/>
    <xf numFmtId="4" fontId="78" fillId="0" borderId="0" xfId="0" applyNumberFormat="1" applyFont="1" applyAlignment="1">
      <alignment horizontal="center" vertical="top"/>
    </xf>
    <xf numFmtId="0" fontId="78" fillId="0" borderId="0" xfId="0" applyFont="1" applyAlignment="1">
      <alignment horizontal="center" vertical="top"/>
    </xf>
    <xf numFmtId="0" fontId="24" fillId="0" borderId="0" xfId="0" applyFont="1" applyAlignment="1">
      <alignment horizontal="left" vertical="top"/>
    </xf>
    <xf numFmtId="0" fontId="80" fillId="0" borderId="0" xfId="0" applyFont="1" applyAlignment="1" applyProtection="1">
      <alignment vertical="top" wrapText="1"/>
      <protection locked="0"/>
    </xf>
    <xf numFmtId="0" fontId="81" fillId="0" borderId="0" xfId="0" applyFont="1"/>
    <xf numFmtId="4" fontId="18" fillId="0" borderId="0" xfId="0" applyNumberFormat="1" applyFont="1" applyAlignment="1">
      <alignment horizontal="left" vertical="top"/>
    </xf>
    <xf numFmtId="0" fontId="80" fillId="0" borderId="0" xfId="0" applyFont="1" applyAlignment="1">
      <alignment vertical="top" wrapText="1"/>
    </xf>
    <xf numFmtId="3" fontId="18" fillId="0" borderId="0" xfId="0" applyNumberFormat="1" applyFont="1" applyAlignment="1">
      <alignment horizontal="center" vertical="top"/>
    </xf>
    <xf numFmtId="4" fontId="25" fillId="0" borderId="0" xfId="0" applyNumberFormat="1" applyFont="1" applyAlignment="1">
      <alignment horizontal="left" vertical="top"/>
    </xf>
    <xf numFmtId="0" fontId="1" fillId="0" borderId="0" xfId="0" applyFont="1" applyAlignment="1">
      <alignment horizontal="center" vertical="top"/>
    </xf>
    <xf numFmtId="49" fontId="0" fillId="0" borderId="0" xfId="0" applyNumberFormat="1" applyAlignment="1">
      <alignment vertical="top"/>
    </xf>
    <xf numFmtId="49" fontId="1" fillId="0" borderId="0" xfId="0" applyNumberFormat="1" applyFont="1" applyAlignment="1">
      <alignment vertical="top"/>
    </xf>
    <xf numFmtId="49" fontId="1" fillId="0" borderId="0" xfId="0" applyNumberFormat="1" applyFont="1" applyAlignment="1">
      <alignment horizontal="center" vertical="top"/>
    </xf>
    <xf numFmtId="4" fontId="0" fillId="0" borderId="0" xfId="0" applyNumberFormat="1" applyAlignment="1">
      <alignment horizontal="center" vertical="top"/>
    </xf>
    <xf numFmtId="49" fontId="0" fillId="0" borderId="0" xfId="0" applyNumberFormat="1" applyAlignment="1">
      <alignment horizontal="left" vertical="top" wrapText="1"/>
    </xf>
    <xf numFmtId="0" fontId="0" fillId="0" borderId="0" xfId="0"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horizontal="left" vertical="top" wrapText="1"/>
    </xf>
    <xf numFmtId="0" fontId="27" fillId="0" borderId="0" xfId="1" applyFont="1" applyAlignment="1">
      <alignment horizontal="left" vertical="top" wrapText="1"/>
    </xf>
    <xf numFmtId="0" fontId="22" fillId="0" borderId="0" xfId="1" applyFont="1" applyAlignment="1">
      <alignment horizontal="left" vertical="top" wrapText="1"/>
    </xf>
    <xf numFmtId="0" fontId="38" fillId="0" borderId="0" xfId="1" applyFont="1" applyAlignment="1">
      <alignment horizontal="left" vertical="top" wrapText="1"/>
    </xf>
    <xf numFmtId="0" fontId="3" fillId="3" borderId="1" xfId="0" applyFont="1" applyFill="1" applyBorder="1" applyAlignment="1" applyProtection="1">
      <alignment horizontal="left" vertical="top"/>
    </xf>
    <xf numFmtId="0" fontId="7" fillId="11" borderId="1" xfId="0" applyFont="1" applyFill="1" applyBorder="1" applyAlignment="1" applyProtection="1">
      <alignment vertical="top" wrapText="1"/>
    </xf>
    <xf numFmtId="0" fontId="27" fillId="0" borderId="12" xfId="1" applyFont="1" applyFill="1" applyBorder="1" applyAlignment="1">
      <alignment horizontal="left" vertical="top" wrapText="1"/>
    </xf>
    <xf numFmtId="4" fontId="0" fillId="10" borderId="20" xfId="0" applyNumberFormat="1" applyFill="1" applyBorder="1" applyAlignment="1" applyProtection="1">
      <alignment horizontal="center"/>
      <protection locked="0"/>
    </xf>
    <xf numFmtId="4" fontId="0" fillId="10" borderId="21" xfId="0" applyNumberFormat="1" applyFill="1" applyBorder="1" applyAlignment="1" applyProtection="1">
      <alignment horizontal="center" vertical="center"/>
      <protection locked="0"/>
    </xf>
    <xf numFmtId="4" fontId="18" fillId="10" borderId="0" xfId="0" applyNumberFormat="1" applyFont="1" applyFill="1" applyAlignment="1" applyProtection="1">
      <alignment horizontal="center" vertical="top"/>
      <protection locked="0"/>
    </xf>
    <xf numFmtId="4" fontId="18" fillId="0" borderId="0" xfId="0" applyNumberFormat="1" applyFont="1" applyAlignment="1" applyProtection="1">
      <alignment horizontal="center" vertical="top"/>
      <protection locked="0"/>
    </xf>
    <xf numFmtId="4" fontId="24" fillId="0" borderId="0" xfId="0" applyNumberFormat="1" applyFont="1" applyAlignment="1" applyProtection="1">
      <alignment horizontal="center" vertical="top"/>
      <protection locked="0"/>
    </xf>
    <xf numFmtId="4" fontId="24" fillId="10" borderId="0" xfId="0" applyNumberFormat="1" applyFont="1" applyFill="1" applyAlignment="1" applyProtection="1">
      <alignment horizontal="center" vertical="top"/>
      <protection locked="0"/>
    </xf>
    <xf numFmtId="4" fontId="27" fillId="10" borderId="0" xfId="0" applyNumberFormat="1" applyFont="1" applyFill="1" applyAlignment="1" applyProtection="1">
      <alignment horizontal="center" vertical="top"/>
      <protection locked="0"/>
    </xf>
    <xf numFmtId="4" fontId="27" fillId="0" borderId="0" xfId="0" applyNumberFormat="1" applyFont="1" applyAlignment="1" applyProtection="1">
      <alignment horizontal="center" vertical="top"/>
      <protection locked="0"/>
    </xf>
    <xf numFmtId="4" fontId="8" fillId="10" borderId="0" xfId="0" applyNumberFormat="1" applyFont="1" applyFill="1" applyAlignment="1" applyProtection="1">
      <alignment horizontal="center" vertical="top"/>
      <protection locked="0"/>
    </xf>
    <xf numFmtId="4" fontId="8" fillId="0" borderId="0" xfId="0" applyNumberFormat="1" applyFont="1" applyAlignment="1" applyProtection="1">
      <alignment horizontal="center" vertical="top"/>
      <protection locked="0"/>
    </xf>
    <xf numFmtId="4" fontId="4" fillId="0" borderId="0" xfId="0" applyNumberFormat="1" applyFont="1" applyAlignment="1" applyProtection="1">
      <alignment vertical="top"/>
      <protection locked="0"/>
    </xf>
    <xf numFmtId="4" fontId="30" fillId="0" borderId="0" xfId="0" applyNumberFormat="1" applyFont="1" applyAlignment="1" applyProtection="1">
      <alignment vertical="top"/>
      <protection locked="0"/>
    </xf>
    <xf numFmtId="4" fontId="31" fillId="0" borderId="0" xfId="0" applyNumberFormat="1" applyFont="1" applyAlignment="1" applyProtection="1">
      <alignment horizontal="center" vertical="top"/>
      <protection locked="0"/>
    </xf>
    <xf numFmtId="4" fontId="27" fillId="0" borderId="0" xfId="0" applyNumberFormat="1" applyFont="1" applyAlignment="1" applyProtection="1">
      <alignment vertical="top"/>
      <protection locked="0"/>
    </xf>
    <xf numFmtId="4" fontId="31" fillId="10" borderId="0" xfId="0" applyNumberFormat="1" applyFont="1" applyFill="1" applyAlignment="1" applyProtection="1">
      <alignment horizontal="center" vertical="top"/>
      <protection locked="0"/>
    </xf>
    <xf numFmtId="4" fontId="9" fillId="0" borderId="0" xfId="0" applyNumberFormat="1" applyFont="1" applyAlignment="1" applyProtection="1">
      <alignment vertical="top"/>
      <protection locked="0"/>
    </xf>
    <xf numFmtId="4" fontId="4" fillId="0" borderId="0" xfId="0" applyNumberFormat="1" applyFont="1" applyAlignment="1" applyProtection="1">
      <alignment horizontal="center" vertical="top"/>
      <protection locked="0"/>
    </xf>
    <xf numFmtId="4" fontId="27" fillId="0" borderId="10" xfId="1" applyNumberFormat="1" applyFont="1" applyBorder="1" applyAlignment="1" applyProtection="1">
      <alignment horizontal="right" vertical="top" wrapText="1"/>
      <protection locked="0"/>
    </xf>
    <xf numFmtId="4" fontId="27" fillId="0" borderId="11" xfId="1" applyNumberFormat="1" applyFont="1" applyBorder="1" applyAlignment="1" applyProtection="1">
      <alignment horizontal="right" vertical="top" wrapText="1"/>
      <protection locked="0"/>
    </xf>
    <xf numFmtId="4" fontId="27" fillId="0" borderId="0" xfId="1" applyNumberFormat="1" applyFont="1" applyAlignment="1" applyProtection="1">
      <alignment horizontal="right" vertical="top" wrapText="1"/>
      <protection locked="0"/>
    </xf>
    <xf numFmtId="2" fontId="18" fillId="10" borderId="0" xfId="0" applyNumberFormat="1" applyFont="1" applyFill="1" applyAlignment="1" applyProtection="1">
      <alignment horizontal="center" vertical="top"/>
      <protection locked="0"/>
    </xf>
    <xf numFmtId="4" fontId="5" fillId="10" borderId="0" xfId="0" applyNumberFormat="1" applyFont="1" applyFill="1" applyAlignment="1" applyProtection="1">
      <alignment horizontal="center" vertical="top"/>
      <protection locked="0"/>
    </xf>
    <xf numFmtId="0" fontId="27" fillId="0" borderId="0" xfId="1" applyFont="1" applyAlignment="1" applyProtection="1">
      <alignment horizontal="left" vertical="top" wrapText="1"/>
      <protection locked="0"/>
    </xf>
    <xf numFmtId="4" fontId="4" fillId="10" borderId="0" xfId="0" applyNumberFormat="1" applyFont="1" applyFill="1" applyAlignment="1" applyProtection="1">
      <alignment horizontal="center" vertical="top"/>
      <protection locked="0"/>
    </xf>
    <xf numFmtId="4" fontId="24" fillId="10" borderId="0" xfId="0" applyNumberFormat="1" applyFont="1" applyFill="1" applyAlignment="1" applyProtection="1">
      <alignment horizontal="center" vertical="center"/>
      <protection locked="0"/>
    </xf>
    <xf numFmtId="4" fontId="18" fillId="0" borderId="0" xfId="0" applyNumberFormat="1" applyFont="1" applyAlignment="1" applyProtection="1">
      <alignment vertical="center"/>
      <protection locked="0"/>
    </xf>
    <xf numFmtId="4" fontId="24" fillId="0" borderId="0" xfId="0" applyNumberFormat="1" applyFont="1" applyAlignment="1" applyProtection="1">
      <alignment horizontal="center" vertical="center"/>
      <protection locked="0"/>
    </xf>
    <xf numFmtId="49" fontId="18" fillId="0" borderId="0" xfId="0" applyNumberFormat="1" applyFont="1" applyAlignment="1" applyProtection="1">
      <alignment horizontal="left" vertical="center" wrapText="1"/>
      <protection locked="0"/>
    </xf>
    <xf numFmtId="4" fontId="12" fillId="0" borderId="0" xfId="0" applyNumberFormat="1" applyFont="1" applyAlignment="1" applyProtection="1">
      <alignment vertical="center"/>
      <protection locked="0"/>
    </xf>
    <xf numFmtId="4" fontId="8" fillId="10" borderId="0" xfId="0" applyNumberFormat="1" applyFont="1" applyFill="1" applyAlignment="1" applyProtection="1">
      <alignment horizontal="center" vertical="center"/>
      <protection locked="0"/>
    </xf>
    <xf numFmtId="4" fontId="12" fillId="0" borderId="1" xfId="0" applyNumberFormat="1" applyFont="1" applyBorder="1" applyAlignment="1" applyProtection="1">
      <alignment vertical="center"/>
      <protection locked="0"/>
    </xf>
    <xf numFmtId="4" fontId="20" fillId="0" borderId="1" xfId="0" applyNumberFormat="1" applyFont="1" applyBorder="1" applyAlignment="1" applyProtection="1">
      <alignment vertical="center"/>
      <protection locked="0"/>
    </xf>
    <xf numFmtId="3" fontId="9"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3" fontId="25" fillId="0" borderId="0" xfId="0" applyNumberFormat="1" applyFont="1" applyAlignment="1" applyProtection="1">
      <alignment horizontal="center" vertical="center"/>
      <protection locked="0"/>
    </xf>
    <xf numFmtId="3" fontId="21" fillId="0" borderId="0" xfId="0" applyNumberFormat="1" applyFont="1" applyAlignment="1" applyProtection="1">
      <alignment horizontal="center" vertical="center"/>
      <protection locked="0"/>
    </xf>
    <xf numFmtId="0" fontId="4" fillId="0" borderId="0" xfId="0" applyFont="1" applyAlignment="1" applyProtection="1">
      <alignment vertical="center"/>
      <protection locked="0"/>
    </xf>
    <xf numFmtId="4" fontId="24" fillId="0" borderId="0" xfId="0" applyNumberFormat="1" applyFont="1" applyAlignment="1" applyProtection="1">
      <alignment vertical="center"/>
      <protection locked="0"/>
    </xf>
    <xf numFmtId="4" fontId="9" fillId="0" borderId="0" xfId="0" applyNumberFormat="1" applyFont="1" applyAlignment="1" applyProtection="1">
      <alignment vertical="center"/>
      <protection locked="0"/>
    </xf>
    <xf numFmtId="4" fontId="21" fillId="0" borderId="0" xfId="0" applyNumberFormat="1" applyFont="1" applyAlignment="1" applyProtection="1">
      <alignment vertical="center"/>
      <protection locked="0"/>
    </xf>
    <xf numFmtId="4" fontId="18" fillId="0" borderId="0" xfId="0" applyNumberFormat="1" applyFont="1" applyAlignment="1" applyProtection="1">
      <alignment horizontal="left" vertical="center" wrapText="1"/>
      <protection locked="0"/>
    </xf>
    <xf numFmtId="0" fontId="0" fillId="0" borderId="0" xfId="0" applyBorder="1"/>
    <xf numFmtId="0" fontId="0" fillId="0" borderId="0" xfId="0" applyBorder="1" applyAlignment="1">
      <alignment wrapText="1"/>
    </xf>
    <xf numFmtId="0" fontId="20" fillId="8" borderId="0" xfId="0" applyFont="1" applyFill="1" applyBorder="1" applyAlignment="1">
      <alignment vertical="top"/>
    </xf>
    <xf numFmtId="1" fontId="20" fillId="8" borderId="0" xfId="0" applyNumberFormat="1" applyFont="1" applyFill="1" applyBorder="1" applyAlignment="1">
      <alignment horizontal="center" vertical="top"/>
    </xf>
    <xf numFmtId="0" fontId="20" fillId="8" borderId="0" xfId="0" applyFont="1" applyFill="1" applyBorder="1" applyAlignment="1">
      <alignment horizontal="center" vertical="top"/>
    </xf>
    <xf numFmtId="0" fontId="20" fillId="0" borderId="0" xfId="0" applyFont="1" applyBorder="1" applyAlignment="1">
      <alignment vertical="top"/>
    </xf>
    <xf numFmtId="4" fontId="47" fillId="8" borderId="0" xfId="0" applyNumberFormat="1" applyFont="1" applyFill="1" applyBorder="1" applyAlignment="1">
      <alignment vertical="top"/>
    </xf>
    <xf numFmtId="4" fontId="18" fillId="8" borderId="0" xfId="0" applyNumberFormat="1" applyFont="1" applyFill="1" applyBorder="1" applyAlignment="1">
      <alignment vertical="top"/>
    </xf>
    <xf numFmtId="1" fontId="18" fillId="8" borderId="0" xfId="0" applyNumberFormat="1" applyFont="1" applyFill="1" applyBorder="1" applyAlignment="1">
      <alignment horizontal="center" vertical="top"/>
    </xf>
    <xf numFmtId="0" fontId="18" fillId="8" borderId="0" xfId="0" applyFont="1" applyFill="1" applyBorder="1" applyAlignment="1">
      <alignment horizontal="left" vertical="top"/>
    </xf>
    <xf numFmtId="4" fontId="18" fillId="8" borderId="0" xfId="0" applyNumberFormat="1" applyFont="1" applyFill="1" applyBorder="1" applyAlignment="1">
      <alignment horizontal="center" vertical="top"/>
    </xf>
    <xf numFmtId="0" fontId="5" fillId="0" borderId="0" xfId="0" applyFont="1" applyBorder="1"/>
    <xf numFmtId="0" fontId="15" fillId="0" borderId="0" xfId="0" applyFont="1" applyBorder="1" applyAlignment="1">
      <alignment horizontal="center" vertical="top"/>
    </xf>
    <xf numFmtId="0" fontId="16" fillId="0" borderId="0" xfId="0" applyFont="1" applyBorder="1" applyAlignment="1">
      <alignment horizontal="center" vertical="top"/>
    </xf>
    <xf numFmtId="2" fontId="11" fillId="0" borderId="0" xfId="0" applyNumberFormat="1" applyFont="1" applyBorder="1" applyAlignment="1">
      <alignment horizontal="center"/>
    </xf>
    <xf numFmtId="3" fontId="4" fillId="0" borderId="0" xfId="0" applyNumberFormat="1" applyFont="1" applyBorder="1" applyAlignment="1">
      <alignment vertical="top"/>
    </xf>
    <xf numFmtId="4" fontId="12" fillId="8" borderId="0" xfId="0" applyNumberFormat="1" applyFont="1" applyFill="1" applyBorder="1" applyAlignment="1">
      <alignment vertical="top"/>
    </xf>
    <xf numFmtId="1" fontId="12" fillId="8" borderId="0" xfId="0" applyNumberFormat="1" applyFont="1" applyFill="1" applyBorder="1" applyAlignment="1">
      <alignment horizontal="center" vertical="top"/>
    </xf>
    <xf numFmtId="0" fontId="12" fillId="8" borderId="0" xfId="0" applyFont="1" applyFill="1" applyBorder="1" applyAlignment="1">
      <alignment vertical="top"/>
    </xf>
    <xf numFmtId="4" fontId="12" fillId="8" borderId="0" xfId="0" applyNumberFormat="1" applyFont="1" applyFill="1" applyBorder="1" applyAlignment="1">
      <alignment horizontal="center" vertical="top"/>
    </xf>
    <xf numFmtId="0" fontId="9" fillId="0" borderId="0" xfId="0" applyFont="1" applyBorder="1" applyAlignment="1">
      <alignment vertical="top"/>
    </xf>
    <xf numFmtId="0" fontId="5" fillId="0" borderId="0" xfId="0" applyFont="1" applyBorder="1" applyAlignment="1">
      <alignment vertical="top"/>
    </xf>
    <xf numFmtId="4" fontId="24" fillId="8" borderId="0" xfId="0" applyNumberFormat="1" applyFont="1" applyFill="1" applyBorder="1" applyAlignment="1">
      <alignment horizontal="center" vertical="top"/>
    </xf>
    <xf numFmtId="3" fontId="8" fillId="0" borderId="0" xfId="0" applyNumberFormat="1" applyFont="1" applyBorder="1" applyAlignment="1">
      <alignment vertical="top"/>
    </xf>
    <xf numFmtId="0" fontId="18" fillId="8" borderId="0" xfId="0" applyFont="1" applyFill="1" applyBorder="1" applyAlignment="1">
      <alignment vertical="top"/>
    </xf>
    <xf numFmtId="0" fontId="4" fillId="8" borderId="0" xfId="0" applyFont="1" applyFill="1" applyBorder="1" applyAlignment="1">
      <alignment vertical="top"/>
    </xf>
    <xf numFmtId="9" fontId="20" fillId="8" borderId="0" xfId="0" applyNumberFormat="1" applyFont="1" applyFill="1" applyBorder="1" applyAlignment="1">
      <alignment horizontal="center" vertical="top"/>
    </xf>
    <xf numFmtId="9" fontId="18" fillId="8" borderId="0" xfId="0" applyNumberFormat="1" applyFont="1" applyFill="1" applyBorder="1" applyAlignment="1">
      <alignment horizontal="left" vertical="top"/>
    </xf>
    <xf numFmtId="4" fontId="47" fillId="8" borderId="27" xfId="0" applyNumberFormat="1" applyFont="1" applyFill="1" applyBorder="1" applyAlignment="1">
      <alignment vertical="top"/>
    </xf>
    <xf numFmtId="4" fontId="24" fillId="8" borderId="0" xfId="0" applyNumberFormat="1" applyFont="1" applyFill="1" applyBorder="1" applyAlignment="1">
      <alignment vertical="top"/>
    </xf>
    <xf numFmtId="0" fontId="9" fillId="0" borderId="0" xfId="0" applyFont="1" applyBorder="1" applyAlignment="1">
      <alignment horizontal="center"/>
    </xf>
    <xf numFmtId="0" fontId="15" fillId="0" borderId="0" xfId="0" applyFont="1" applyBorder="1" applyAlignment="1">
      <alignment horizontal="center"/>
    </xf>
    <xf numFmtId="1" fontId="24" fillId="8" borderId="0" xfId="0" applyNumberFormat="1" applyFont="1" applyFill="1" applyBorder="1" applyAlignment="1">
      <alignment horizontal="center" vertical="top"/>
    </xf>
    <xf numFmtId="4" fontId="20" fillId="8" borderId="0" xfId="0" applyNumberFormat="1" applyFont="1" applyFill="1" applyBorder="1" applyAlignment="1">
      <alignment vertical="top"/>
    </xf>
    <xf numFmtId="3" fontId="21" fillId="8" borderId="0" xfId="0" applyNumberFormat="1" applyFont="1" applyFill="1" applyBorder="1" applyAlignment="1">
      <alignment horizontal="center" vertical="top"/>
    </xf>
    <xf numFmtId="4" fontId="0" fillId="8" borderId="0" xfId="0" applyNumberFormat="1" applyFill="1" applyBorder="1" applyAlignment="1">
      <alignment vertical="top"/>
    </xf>
    <xf numFmtId="1" fontId="0" fillId="8" borderId="0" xfId="0" applyNumberFormat="1" applyFill="1" applyBorder="1" applyAlignment="1">
      <alignment horizontal="center" vertical="top"/>
    </xf>
    <xf numFmtId="0" fontId="4" fillId="8" borderId="0" xfId="0" applyFont="1" applyFill="1" applyBorder="1" applyAlignment="1">
      <alignment horizontal="left" vertical="top"/>
    </xf>
    <xf numFmtId="4" fontId="8" fillId="8" borderId="0" xfId="0" applyNumberFormat="1" applyFont="1" applyFill="1" applyBorder="1" applyAlignment="1">
      <alignment horizontal="center" vertical="top"/>
    </xf>
    <xf numFmtId="0" fontId="9" fillId="8" borderId="0" xfId="0" applyFont="1" applyFill="1" applyBorder="1" applyAlignment="1">
      <alignment vertical="top"/>
    </xf>
    <xf numFmtId="0" fontId="4" fillId="0" borderId="0" xfId="0" applyFont="1" applyBorder="1" applyAlignment="1">
      <alignment vertical="top"/>
    </xf>
    <xf numFmtId="0" fontId="24" fillId="8" borderId="0" xfId="0" applyFont="1" applyFill="1" applyBorder="1" applyAlignment="1">
      <alignment vertical="top"/>
    </xf>
    <xf numFmtId="4" fontId="18" fillId="8" borderId="0" xfId="0" applyNumberFormat="1" applyFont="1" applyFill="1" applyBorder="1" applyAlignment="1">
      <alignment horizontal="left" vertical="top" wrapText="1"/>
    </xf>
    <xf numFmtId="1" fontId="18" fillId="8" borderId="0" xfId="0" applyNumberFormat="1" applyFont="1" applyFill="1" applyBorder="1" applyAlignment="1">
      <alignment horizontal="left" vertical="top" wrapText="1"/>
    </xf>
    <xf numFmtId="0" fontId="18" fillId="8" borderId="0" xfId="0" applyFont="1" applyFill="1" applyBorder="1" applyAlignment="1">
      <alignment horizontal="left" vertical="top" wrapText="1"/>
    </xf>
    <xf numFmtId="0" fontId="5" fillId="0" borderId="0" xfId="0" applyFont="1" applyBorder="1" applyAlignment="1">
      <alignment horizontal="left" vertical="top" wrapText="1"/>
    </xf>
    <xf numFmtId="0" fontId="15" fillId="0" borderId="0" xfId="0" applyFont="1" applyBorder="1" applyAlignment="1">
      <alignment horizontal="left" vertical="top" wrapText="1"/>
    </xf>
    <xf numFmtId="0" fontId="16" fillId="0" borderId="0" xfId="0" applyFont="1" applyBorder="1" applyAlignment="1">
      <alignment horizontal="left" vertical="top" wrapText="1"/>
    </xf>
    <xf numFmtId="2" fontId="11" fillId="0" borderId="0" xfId="0" applyNumberFormat="1" applyFont="1" applyBorder="1" applyAlignment="1">
      <alignment horizontal="left" vertical="top" wrapText="1"/>
    </xf>
    <xf numFmtId="3" fontId="8" fillId="0" borderId="0" xfId="0" applyNumberFormat="1" applyFont="1" applyBorder="1" applyAlignment="1">
      <alignment horizontal="left" vertical="top" wrapText="1"/>
    </xf>
    <xf numFmtId="0" fontId="5" fillId="7" borderId="0" xfId="0" applyFont="1" applyFill="1" applyBorder="1" applyAlignment="1">
      <alignment vertical="top"/>
    </xf>
    <xf numFmtId="9" fontId="12" fillId="8" borderId="0" xfId="0" applyNumberFormat="1" applyFont="1" applyFill="1" applyBorder="1" applyAlignment="1">
      <alignment vertical="top"/>
    </xf>
    <xf numFmtId="3" fontId="51" fillId="0" borderId="0" xfId="0" applyNumberFormat="1" applyFont="1" applyBorder="1" applyAlignment="1">
      <alignment vertical="top"/>
    </xf>
    <xf numFmtId="0" fontId="5" fillId="8" borderId="0" xfId="0" applyFont="1" applyFill="1" applyBorder="1"/>
    <xf numFmtId="1" fontId="4" fillId="8" borderId="0" xfId="0" applyNumberFormat="1" applyFont="1" applyFill="1" applyBorder="1" applyAlignment="1">
      <alignment horizontal="center" vertical="top"/>
    </xf>
    <xf numFmtId="0" fontId="5" fillId="8" borderId="0" xfId="0" applyFont="1" applyFill="1" applyBorder="1" applyAlignment="1">
      <alignment vertical="top"/>
    </xf>
    <xf numFmtId="1" fontId="5" fillId="8" borderId="0" xfId="0" applyNumberFormat="1" applyFont="1" applyFill="1" applyBorder="1" applyAlignment="1">
      <alignment horizontal="center" vertical="top"/>
    </xf>
    <xf numFmtId="4" fontId="5" fillId="0" borderId="0" xfId="0" applyNumberFormat="1" applyFont="1" applyAlignment="1" applyProtection="1">
      <alignment horizontal="center" vertical="top"/>
      <protection locked="0"/>
    </xf>
    <xf numFmtId="4" fontId="20" fillId="10" borderId="0" xfId="0" applyNumberFormat="1" applyFont="1" applyFill="1" applyAlignment="1" applyProtection="1">
      <alignment horizontal="center" vertical="top"/>
      <protection locked="0"/>
    </xf>
    <xf numFmtId="4" fontId="20" fillId="0" borderId="0" xfId="0" applyNumberFormat="1" applyFont="1" applyAlignment="1" applyProtection="1">
      <alignment horizontal="center" vertical="top"/>
      <protection locked="0"/>
    </xf>
    <xf numFmtId="3" fontId="15" fillId="0" borderId="0" xfId="0" applyNumberFormat="1" applyFont="1" applyAlignment="1" applyProtection="1">
      <alignment horizontal="center" vertical="top"/>
      <protection locked="0"/>
    </xf>
    <xf numFmtId="4" fontId="11" fillId="10" borderId="0" xfId="0" applyNumberFormat="1" applyFont="1" applyFill="1" applyAlignment="1" applyProtection="1">
      <alignment horizontal="center" vertical="top"/>
      <protection locked="0"/>
    </xf>
    <xf numFmtId="4" fontId="11" fillId="0" borderId="0" xfId="0" applyNumberFormat="1" applyFont="1" applyAlignment="1" applyProtection="1">
      <alignment horizontal="center" vertical="top"/>
      <protection locked="0"/>
    </xf>
    <xf numFmtId="4" fontId="8" fillId="0" borderId="0" xfId="0" applyNumberFormat="1" applyFont="1" applyAlignment="1" applyProtection="1">
      <alignment vertical="top"/>
      <protection locked="0"/>
    </xf>
    <xf numFmtId="4" fontId="24" fillId="0" borderId="0" xfId="0" applyNumberFormat="1" applyFont="1" applyFill="1" applyAlignment="1" applyProtection="1">
      <alignment horizontal="center" vertical="top"/>
      <protection locked="0"/>
    </xf>
    <xf numFmtId="4" fontId="20" fillId="0" borderId="0" xfId="0" applyNumberFormat="1" applyFont="1" applyFill="1" applyAlignment="1">
      <alignment horizontal="center" vertical="top"/>
    </xf>
    <xf numFmtId="1" fontId="16" fillId="0" borderId="0" xfId="0" applyNumberFormat="1" applyFont="1" applyFill="1" applyAlignment="1">
      <alignment horizontal="center" vertical="top"/>
    </xf>
    <xf numFmtId="3" fontId="16" fillId="0" borderId="0" xfId="0" applyNumberFormat="1" applyFont="1" applyFill="1" applyAlignment="1">
      <alignment horizontal="center" vertical="top"/>
    </xf>
    <xf numFmtId="4" fontId="27" fillId="0" borderId="0" xfId="0" applyNumberFormat="1" applyFont="1" applyFill="1" applyAlignment="1" applyProtection="1">
      <alignment horizontal="center" vertical="top"/>
      <protection locked="0"/>
    </xf>
    <xf numFmtId="4" fontId="18" fillId="0" borderId="0" xfId="0" applyNumberFormat="1" applyFont="1" applyFill="1" applyAlignment="1" applyProtection="1">
      <alignment horizontal="center" vertical="top"/>
      <protection locked="0"/>
    </xf>
    <xf numFmtId="3" fontId="6" fillId="0" borderId="0" xfId="0" applyNumberFormat="1" applyFont="1" applyFill="1" applyAlignment="1">
      <alignment horizontal="center" vertical="top"/>
    </xf>
    <xf numFmtId="49" fontId="18" fillId="0" borderId="0" xfId="0" applyNumberFormat="1" applyFont="1" applyAlignment="1">
      <alignment horizontal="left" vertical="top" wrapText="1"/>
    </xf>
    <xf numFmtId="0" fontId="1" fillId="0" borderId="4" xfId="0" applyFont="1" applyBorder="1" applyAlignment="1">
      <alignment horizontal="left" vertical="top" wrapText="1"/>
    </xf>
    <xf numFmtId="4" fontId="0" fillId="10" borderId="18" xfId="0" applyNumberFormat="1" applyFill="1" applyBorder="1" applyAlignment="1" applyProtection="1">
      <alignment horizontal="center" vertical="center"/>
      <protection locked="0"/>
    </xf>
    <xf numFmtId="0" fontId="0" fillId="0" borderId="17" xfId="0" applyBorder="1" applyAlignment="1">
      <alignment horizontal="center" vertical="center"/>
    </xf>
    <xf numFmtId="0" fontId="0" fillId="0" borderId="13" xfId="0" applyBorder="1" applyAlignment="1">
      <alignment horizontal="center" vertical="center"/>
    </xf>
    <xf numFmtId="0" fontId="0" fillId="0" borderId="0" xfId="0" applyAlignment="1">
      <alignment wrapText="1"/>
    </xf>
    <xf numFmtId="49" fontId="0" fillId="0" borderId="0" xfId="0" applyNumberFormat="1" applyAlignment="1">
      <alignment horizontal="left" wrapText="1"/>
    </xf>
    <xf numFmtId="0" fontId="0" fillId="0" borderId="0" xfId="0" applyAlignment="1">
      <alignment horizontal="left" wrapText="1"/>
    </xf>
    <xf numFmtId="0" fontId="22" fillId="0" borderId="0" xfId="1" applyFont="1" applyAlignment="1">
      <alignment horizontal="left" vertical="top" wrapText="1"/>
    </xf>
    <xf numFmtId="0" fontId="42" fillId="0" borderId="4" xfId="1" applyFont="1" applyBorder="1" applyAlignment="1">
      <alignment horizontal="left" vertical="top" wrapText="1"/>
    </xf>
    <xf numFmtId="0" fontId="22" fillId="0" borderId="6" xfId="1" applyFont="1" applyBorder="1" applyAlignment="1">
      <alignment horizontal="left" vertical="top" wrapText="1"/>
    </xf>
    <xf numFmtId="49" fontId="42" fillId="0" borderId="8" xfId="1" applyNumberFormat="1" applyFont="1" applyBorder="1" applyAlignment="1">
      <alignment horizontal="left" vertical="center" wrapText="1"/>
    </xf>
    <xf numFmtId="0" fontId="22" fillId="0" borderId="2" xfId="1" applyFont="1" applyBorder="1" applyAlignment="1">
      <alignment horizontal="left" vertical="top" wrapText="1"/>
    </xf>
    <xf numFmtId="0" fontId="27" fillId="0" borderId="0" xfId="1" applyFont="1" applyAlignment="1">
      <alignment horizontal="left" vertical="top" wrapText="1"/>
    </xf>
    <xf numFmtId="0" fontId="38" fillId="0" borderId="0" xfId="1" applyFont="1" applyAlignment="1">
      <alignment horizontal="left" vertical="top" wrapText="1"/>
    </xf>
    <xf numFmtId="49" fontId="42" fillId="0" borderId="4" xfId="1" applyNumberFormat="1" applyFont="1" applyBorder="1" applyAlignment="1">
      <alignment horizontal="left" vertical="top" wrapText="1"/>
    </xf>
    <xf numFmtId="0" fontId="22" fillId="0" borderId="7" xfId="1" applyFont="1" applyBorder="1" applyAlignment="1">
      <alignment horizontal="left" vertical="top" wrapText="1"/>
    </xf>
    <xf numFmtId="49" fontId="18" fillId="0" borderId="26" xfId="0" applyNumberFormat="1" applyFont="1" applyBorder="1" applyAlignment="1" applyProtection="1">
      <alignment horizontal="left" vertical="top" wrapText="1"/>
    </xf>
    <xf numFmtId="0" fontId="0" fillId="0" borderId="26" xfId="0" applyBorder="1" applyAlignment="1">
      <alignment vertical="top"/>
    </xf>
    <xf numFmtId="49" fontId="18" fillId="0" borderId="0" xfId="0" applyNumberFormat="1" applyFont="1" applyAlignment="1" applyProtection="1">
      <alignment horizontal="left" vertical="top" wrapText="1"/>
    </xf>
    <xf numFmtId="0" fontId="0" fillId="0" borderId="0" xfId="0" applyAlignment="1">
      <alignment vertical="top"/>
    </xf>
    <xf numFmtId="0" fontId="4" fillId="0" borderId="0" xfId="0"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horizontal="left" vertical="top" wrapText="1"/>
    </xf>
    <xf numFmtId="0" fontId="24" fillId="0" borderId="0" xfId="0" applyFont="1" applyAlignment="1">
      <alignment horizontal="left" vertical="top"/>
    </xf>
    <xf numFmtId="49" fontId="18" fillId="0" borderId="0" xfId="0" applyNumberFormat="1" applyFont="1" applyAlignment="1">
      <alignment horizontal="left" vertical="top" wrapText="1"/>
    </xf>
    <xf numFmtId="0" fontId="29" fillId="0" borderId="0" xfId="1" applyFont="1" applyAlignment="1">
      <alignment horizontal="left" vertical="top" wrapText="1"/>
    </xf>
    <xf numFmtId="0" fontId="6" fillId="0" borderId="0" xfId="0" applyFont="1" applyFill="1" applyAlignment="1">
      <alignment horizontal="center" vertical="top"/>
    </xf>
    <xf numFmtId="3" fontId="23" fillId="0" borderId="1" xfId="0" applyNumberFormat="1" applyFont="1" applyFill="1" applyBorder="1" applyAlignment="1">
      <alignment horizontal="center" vertical="top"/>
    </xf>
    <xf numFmtId="0" fontId="6" fillId="0" borderId="1" xfId="0" applyFont="1" applyFill="1" applyBorder="1" applyAlignment="1">
      <alignment horizontal="right" vertical="top"/>
    </xf>
    <xf numFmtId="0" fontId="6" fillId="0" borderId="0" xfId="0" applyFont="1" applyFill="1" applyAlignment="1">
      <alignment horizontal="right" vertical="top"/>
    </xf>
    <xf numFmtId="3" fontId="23" fillId="0" borderId="0" xfId="0" applyNumberFormat="1" applyFont="1" applyFill="1" applyAlignment="1">
      <alignment horizontal="center" vertical="top"/>
    </xf>
    <xf numFmtId="4" fontId="23" fillId="0" borderId="0" xfId="0" applyNumberFormat="1" applyFont="1" applyFill="1" applyAlignment="1">
      <alignment horizontal="center" vertical="top"/>
    </xf>
    <xf numFmtId="1" fontId="23" fillId="0" borderId="0" xfId="0" applyNumberFormat="1" applyFont="1" applyFill="1" applyAlignment="1">
      <alignment horizontal="center" vertical="top"/>
    </xf>
    <xf numFmtId="3" fontId="25" fillId="0" borderId="0" xfId="0" applyNumberFormat="1" applyFont="1" applyFill="1" applyAlignment="1">
      <alignment horizontal="center" vertical="center"/>
    </xf>
    <xf numFmtId="3" fontId="25" fillId="0" borderId="0" xfId="0" applyNumberFormat="1" applyFont="1" applyFill="1" applyAlignment="1">
      <alignment horizontal="center" vertical="top"/>
    </xf>
    <xf numFmtId="4" fontId="25" fillId="0" borderId="0" xfId="0" applyNumberFormat="1" applyFont="1" applyFill="1" applyAlignment="1">
      <alignment horizontal="center" vertical="top"/>
    </xf>
    <xf numFmtId="3" fontId="1" fillId="0" borderId="0" xfId="0" applyNumberFormat="1" applyFont="1" applyFill="1"/>
    <xf numFmtId="3" fontId="25" fillId="0" borderId="0" xfId="0" applyNumberFormat="1" applyFont="1" applyFill="1" applyAlignment="1">
      <alignment horizontal="center" vertical="top" wrapText="1"/>
    </xf>
    <xf numFmtId="3" fontId="25" fillId="0" borderId="0" xfId="0" applyNumberFormat="1" applyFont="1" applyFill="1" applyAlignment="1">
      <alignment vertical="top" wrapText="1"/>
    </xf>
    <xf numFmtId="3" fontId="72" fillId="0" borderId="0" xfId="0" applyNumberFormat="1" applyFont="1" applyFill="1" applyAlignment="1">
      <alignment horizontal="center" vertical="top"/>
    </xf>
    <xf numFmtId="3" fontId="23" fillId="0" borderId="1" xfId="0" applyNumberFormat="1" applyFont="1" applyFill="1" applyBorder="1" applyAlignment="1">
      <alignment horizontal="right" vertical="top"/>
    </xf>
    <xf numFmtId="3" fontId="25" fillId="0" borderId="0" xfId="0" applyNumberFormat="1" applyFont="1" applyFill="1" applyAlignment="1">
      <alignment horizontal="right" vertical="top"/>
    </xf>
    <xf numFmtId="3" fontId="21" fillId="0" borderId="0" xfId="0" applyNumberFormat="1" applyFont="1" applyFill="1" applyAlignment="1">
      <alignment horizontal="center" vertical="center"/>
    </xf>
  </cellXfs>
  <cellStyles count="4">
    <cellStyle name="Hiperpovezava" xfId="2" builtinId="8"/>
    <cellStyle name="Navadno" xfId="0" builtinId="0"/>
    <cellStyle name="Navadno 2" xfId="1"/>
    <cellStyle name="Navadno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PLINOVODI\13822_08_M6\13822_08_1_M6_Ajd_Sez\04_Stroj\1_Plinovod_M6_Ajd-Sez\002_3_DZR\Popis\13822_08_114_DZR_01_Pop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STR_DELO\PLIN\GEOPLIN\GPP_10311_M5_R51_Vodice_Tetol\10311_PZIra_plinovod%20M5_R51_Vodice_Tetol\10311_3_Gradbena_dela\10311_31_Plinovod_M5\10311_312_PZIra_SOCP-M5_RMRP_Vodice\Tekst\10311_PZIra_P_312_po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_stroj"/>
      <sheetName val="OPOMBE"/>
      <sheetName val="PLINOVOD_DN400"/>
      <sheetName val="PLINOVOD_DN150"/>
      <sheetName val="OSTALI_STROSKI"/>
      <sheetName val="REKAPITULACIJA"/>
      <sheetName val="SKUPNA_REKAPITULACI_vsa dela"/>
      <sheetName val="HPR_SD_stara verzija"/>
    </sheetNames>
    <sheetDataSet>
      <sheetData sheetId="0">
        <row r="29">
          <cell r="B29">
            <v>5</v>
          </cell>
        </row>
        <row r="36">
          <cell r="B36">
            <v>1</v>
          </cell>
        </row>
        <row r="38">
          <cell r="B38">
            <v>1.1000000000000001</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2 Osnova"/>
      <sheetName val="312 Rekapitulacija "/>
      <sheetName val="312 Uvod v predračun"/>
      <sheetName val="312 Gradbene konstrukcije"/>
      <sheetName val="312 Rekapitulacija vseh del"/>
      <sheetName val="HPR_SD_stara verzija"/>
    </sheetNames>
    <sheetDataSet>
      <sheetData sheetId="0">
        <row r="35">
          <cell r="B35">
            <v>1</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O55"/>
  <sheetViews>
    <sheetView tabSelected="1" view="pageBreakPreview" zoomScaleNormal="100" zoomScaleSheetLayoutView="100" workbookViewId="0">
      <selection activeCell="J45" sqref="J45"/>
    </sheetView>
  </sheetViews>
  <sheetFormatPr defaultRowHeight="14.4"/>
  <cols>
    <col min="1" max="1" width="2.88671875" customWidth="1"/>
    <col min="2" max="2" width="12.33203125" customWidth="1"/>
    <col min="3" max="3" width="24.88671875" customWidth="1"/>
    <col min="4" max="4" width="11.88671875" customWidth="1"/>
    <col min="5" max="5" width="10.6640625" customWidth="1"/>
    <col min="6" max="6" width="16.5546875" customWidth="1"/>
    <col min="7" max="7" width="2.44140625" customWidth="1"/>
  </cols>
  <sheetData>
    <row r="2" spans="2:6" ht="17.399999999999999">
      <c r="B2" s="63"/>
      <c r="C2" s="63" t="s">
        <v>1768</v>
      </c>
      <c r="D2" s="70"/>
      <c r="E2" s="62"/>
      <c r="F2" s="125"/>
    </row>
    <row r="4" spans="2:6" ht="30" customHeight="1">
      <c r="B4" s="130" t="s">
        <v>1769</v>
      </c>
      <c r="C4" s="638"/>
      <c r="D4" s="639"/>
      <c r="E4" s="639"/>
      <c r="F4" s="640"/>
    </row>
    <row r="6" spans="2:6" ht="43.2">
      <c r="B6" s="315" t="s">
        <v>1770</v>
      </c>
      <c r="C6" s="316" t="s">
        <v>1774</v>
      </c>
      <c r="D6" s="316" t="s">
        <v>1775</v>
      </c>
      <c r="E6" s="316" t="s">
        <v>1777</v>
      </c>
      <c r="F6" s="316" t="s">
        <v>1780</v>
      </c>
    </row>
    <row r="7" spans="2:6" ht="43.2">
      <c r="B7" s="317" t="s">
        <v>1776</v>
      </c>
      <c r="C7" s="321"/>
      <c r="D7" s="321"/>
      <c r="E7" s="321"/>
      <c r="F7" s="331"/>
    </row>
    <row r="8" spans="2:6">
      <c r="B8" s="318" t="s">
        <v>1812</v>
      </c>
      <c r="C8" s="319" t="s">
        <v>1771</v>
      </c>
      <c r="D8" s="318">
        <v>112</v>
      </c>
      <c r="E8" s="318" t="s">
        <v>1778</v>
      </c>
      <c r="F8" s="329">
        <f>('CEVOVOD_(A11)'!G1351)</f>
        <v>0</v>
      </c>
    </row>
    <row r="9" spans="2:6">
      <c r="B9" s="319"/>
      <c r="C9" s="319" t="s">
        <v>2225</v>
      </c>
      <c r="D9" s="318">
        <v>112</v>
      </c>
      <c r="E9" s="318" t="s">
        <v>1778</v>
      </c>
      <c r="F9" s="329">
        <f>(F8*0.05)</f>
        <v>0</v>
      </c>
    </row>
    <row r="10" spans="2:6">
      <c r="B10" s="318" t="s">
        <v>1847</v>
      </c>
      <c r="C10" s="319" t="s">
        <v>1813</v>
      </c>
      <c r="D10" s="318">
        <v>112</v>
      </c>
      <c r="E10" s="318" t="s">
        <v>1779</v>
      </c>
      <c r="F10" s="329">
        <f>('CEVOVOD_(A12)'!G313)</f>
        <v>0</v>
      </c>
    </row>
    <row r="11" spans="2:6">
      <c r="B11" s="318" t="s">
        <v>60</v>
      </c>
      <c r="C11" s="319" t="s">
        <v>1773</v>
      </c>
      <c r="D11" s="318">
        <v>114</v>
      </c>
      <c r="E11" s="318" t="s">
        <v>1779</v>
      </c>
      <c r="F11" s="329">
        <f>('CEVOVOD_(A2)'!G209)</f>
        <v>0</v>
      </c>
    </row>
    <row r="12" spans="2:6">
      <c r="B12" s="320" t="s">
        <v>394</v>
      </c>
      <c r="C12" s="322" t="s">
        <v>1772</v>
      </c>
      <c r="D12" s="320">
        <v>113</v>
      </c>
      <c r="E12" s="320" t="s">
        <v>1779</v>
      </c>
      <c r="F12" s="330">
        <f>('CEVOVOD (A3)'!G30)</f>
        <v>0</v>
      </c>
    </row>
    <row r="13" spans="2:6" ht="15" thickBot="1">
      <c r="B13" s="323"/>
      <c r="C13" s="324"/>
      <c r="D13" s="324"/>
      <c r="E13" s="325" t="s">
        <v>1781</v>
      </c>
      <c r="F13" s="333">
        <f>SUM(F8:F12)</f>
        <v>0</v>
      </c>
    </row>
    <row r="14" spans="2:6" ht="43.2">
      <c r="B14" s="317" t="s">
        <v>577</v>
      </c>
      <c r="C14" s="321"/>
      <c r="D14" s="321"/>
      <c r="E14" s="321"/>
      <c r="F14" s="332"/>
    </row>
    <row r="15" spans="2:6">
      <c r="B15" s="318" t="s">
        <v>578</v>
      </c>
      <c r="C15" s="319" t="s">
        <v>1771</v>
      </c>
      <c r="D15" s="318">
        <v>122</v>
      </c>
      <c r="E15" s="318" t="s">
        <v>1778</v>
      </c>
      <c r="F15" s="329">
        <f>('SOCP_(B1)'!G229)</f>
        <v>0</v>
      </c>
    </row>
    <row r="16" spans="2:6">
      <c r="B16" s="319"/>
      <c r="C16" s="319" t="s">
        <v>2225</v>
      </c>
      <c r="D16" s="318">
        <v>122</v>
      </c>
      <c r="E16" s="318" t="s">
        <v>1778</v>
      </c>
      <c r="F16" s="329">
        <f>(F15*0.05)</f>
        <v>0</v>
      </c>
    </row>
    <row r="17" spans="2:15">
      <c r="B17" s="318" t="s">
        <v>410</v>
      </c>
      <c r="C17" s="319" t="s">
        <v>1773</v>
      </c>
      <c r="D17" s="318">
        <v>124</v>
      </c>
      <c r="E17" s="318" t="s">
        <v>1779</v>
      </c>
      <c r="F17" s="329">
        <f>('SOCP_(B2)'!G265)</f>
        <v>0</v>
      </c>
      <c r="O17" t="s">
        <v>1798</v>
      </c>
    </row>
    <row r="18" spans="2:15">
      <c r="B18" s="320" t="s">
        <v>940</v>
      </c>
      <c r="C18" s="322" t="s">
        <v>1772</v>
      </c>
      <c r="D18" s="320">
        <v>123</v>
      </c>
      <c r="E18" s="320" t="s">
        <v>1779</v>
      </c>
      <c r="F18" s="330">
        <f>('SOCP_(B3)'!G42)</f>
        <v>0</v>
      </c>
    </row>
    <row r="19" spans="2:15" ht="15" thickBot="1">
      <c r="B19" s="323"/>
      <c r="C19" s="324"/>
      <c r="D19" s="324"/>
      <c r="E19" s="325" t="s">
        <v>1782</v>
      </c>
      <c r="F19" s="333">
        <f>SUM(F15:F18)</f>
        <v>0</v>
      </c>
    </row>
    <row r="20" spans="2:15">
      <c r="F20" s="187"/>
    </row>
    <row r="21" spans="2:15">
      <c r="B21" s="317" t="s">
        <v>580</v>
      </c>
      <c r="C21" s="321"/>
      <c r="D21" s="321"/>
      <c r="E21" s="321"/>
      <c r="F21" s="332"/>
    </row>
    <row r="22" spans="2:15">
      <c r="B22" s="318" t="s">
        <v>579</v>
      </c>
      <c r="C22" s="319" t="s">
        <v>1771</v>
      </c>
      <c r="D22" s="318">
        <v>132</v>
      </c>
      <c r="E22" s="318" t="s">
        <v>1778</v>
      </c>
      <c r="F22" s="329">
        <f>('BS1_(C1)'!G242)</f>
        <v>0</v>
      </c>
    </row>
    <row r="23" spans="2:15">
      <c r="B23" s="319"/>
      <c r="C23" s="319" t="s">
        <v>2225</v>
      </c>
      <c r="D23" s="318">
        <v>132</v>
      </c>
      <c r="E23" s="318" t="s">
        <v>1778</v>
      </c>
      <c r="F23" s="329">
        <f>(F22*0.05)</f>
        <v>0</v>
      </c>
    </row>
    <row r="24" spans="2:15">
      <c r="B24" s="318" t="s">
        <v>679</v>
      </c>
      <c r="C24" s="319" t="s">
        <v>1773</v>
      </c>
      <c r="D24" s="318">
        <v>134</v>
      </c>
      <c r="E24" s="318" t="s">
        <v>1779</v>
      </c>
      <c r="F24" s="329">
        <f>('BS1_(C2)'!G182)</f>
        <v>0</v>
      </c>
    </row>
    <row r="25" spans="2:15">
      <c r="B25" s="320" t="s">
        <v>991</v>
      </c>
      <c r="C25" s="322" t="s">
        <v>1772</v>
      </c>
      <c r="D25" s="320">
        <v>133</v>
      </c>
      <c r="E25" s="320" t="s">
        <v>1779</v>
      </c>
      <c r="F25" s="330">
        <f>('BS1_(C3)'!G32)</f>
        <v>0</v>
      </c>
    </row>
    <row r="26" spans="2:15" ht="15" thickBot="1">
      <c r="B26" s="323"/>
      <c r="C26" s="324"/>
      <c r="D26" s="324"/>
      <c r="E26" s="325" t="s">
        <v>1783</v>
      </c>
      <c r="F26" s="333">
        <f>SUM(F22:F25)</f>
        <v>0</v>
      </c>
    </row>
    <row r="27" spans="2:15">
      <c r="F27" s="187"/>
    </row>
    <row r="28" spans="2:15" ht="28.8">
      <c r="B28" s="317" t="s">
        <v>1784</v>
      </c>
      <c r="C28" s="321"/>
      <c r="D28" s="321"/>
      <c r="E28" s="321"/>
      <c r="F28" s="332"/>
    </row>
    <row r="29" spans="2:15">
      <c r="B29" s="318" t="s">
        <v>622</v>
      </c>
      <c r="C29" s="319" t="s">
        <v>1771</v>
      </c>
      <c r="D29" s="318">
        <v>142</v>
      </c>
      <c r="E29" s="318" t="s">
        <v>1778</v>
      </c>
      <c r="F29" s="329">
        <f>('BS2_(D1)'!G248)</f>
        <v>0</v>
      </c>
    </row>
    <row r="30" spans="2:15">
      <c r="B30" s="319"/>
      <c r="C30" s="319" t="s">
        <v>2225</v>
      </c>
      <c r="D30" s="318">
        <v>142</v>
      </c>
      <c r="E30" s="318" t="s">
        <v>1778</v>
      </c>
      <c r="F30" s="329">
        <f>(F29*0.05)</f>
        <v>0</v>
      </c>
    </row>
    <row r="31" spans="2:15">
      <c r="B31" s="318" t="s">
        <v>680</v>
      </c>
      <c r="C31" s="319" t="s">
        <v>1773</v>
      </c>
      <c r="D31" s="318">
        <v>144</v>
      </c>
      <c r="E31" s="318" t="s">
        <v>1779</v>
      </c>
      <c r="F31" s="329">
        <f>('BS2_(D2)'!G237)</f>
        <v>0</v>
      </c>
    </row>
    <row r="32" spans="2:15">
      <c r="B32" s="320" t="s">
        <v>1012</v>
      </c>
      <c r="C32" s="322" t="s">
        <v>1772</v>
      </c>
      <c r="D32" s="320">
        <v>143</v>
      </c>
      <c r="E32" s="320" t="s">
        <v>1779</v>
      </c>
      <c r="F32" s="330">
        <f>('BS2_(D3)'!G28)</f>
        <v>0</v>
      </c>
    </row>
    <row r="33" spans="2:6" ht="15" thickBot="1">
      <c r="B33" s="323"/>
      <c r="C33" s="324"/>
      <c r="D33" s="324"/>
      <c r="E33" s="325" t="s">
        <v>1786</v>
      </c>
      <c r="F33" s="333">
        <f>SUM(F29:F32)</f>
        <v>0</v>
      </c>
    </row>
    <row r="34" spans="2:6">
      <c r="F34" s="187"/>
    </row>
    <row r="35" spans="2:6" ht="33" customHeight="1">
      <c r="B35" s="317" t="s">
        <v>1546</v>
      </c>
      <c r="C35" s="321"/>
      <c r="D35" s="321"/>
      <c r="E35" s="321"/>
      <c r="F35" s="332"/>
    </row>
    <row r="36" spans="2:6">
      <c r="B36" s="318" t="s">
        <v>395</v>
      </c>
      <c r="C36" s="319" t="s">
        <v>1771</v>
      </c>
      <c r="D36" s="318">
        <v>152</v>
      </c>
      <c r="E36" s="318" t="s">
        <v>1778</v>
      </c>
      <c r="F36" s="329">
        <f>('MRP_(E1)'!G508)</f>
        <v>0</v>
      </c>
    </row>
    <row r="37" spans="2:6">
      <c r="B37" s="319"/>
      <c r="C37" s="319" t="s">
        <v>2225</v>
      </c>
      <c r="D37" s="318">
        <v>152</v>
      </c>
      <c r="E37" s="318" t="s">
        <v>1778</v>
      </c>
      <c r="F37" s="329">
        <f>(F36*0.05)</f>
        <v>0</v>
      </c>
    </row>
    <row r="38" spans="2:6">
      <c r="B38" s="318" t="s">
        <v>402</v>
      </c>
      <c r="C38" s="319" t="s">
        <v>1773</v>
      </c>
      <c r="D38" s="318">
        <v>154</v>
      </c>
      <c r="E38" s="318" t="s">
        <v>1779</v>
      </c>
      <c r="F38" s="329">
        <f>('MRP_(E2)'!G717)</f>
        <v>0</v>
      </c>
    </row>
    <row r="39" spans="2:6">
      <c r="B39" s="318" t="s">
        <v>1426</v>
      </c>
      <c r="C39" s="319" t="s">
        <v>1772</v>
      </c>
      <c r="D39" s="318">
        <v>153</v>
      </c>
      <c r="E39" s="318" t="s">
        <v>1779</v>
      </c>
      <c r="F39" s="329">
        <f>('MRP_(E31)'!G71)</f>
        <v>0</v>
      </c>
    </row>
    <row r="40" spans="2:6">
      <c r="B40" s="320" t="s">
        <v>1425</v>
      </c>
      <c r="C40" s="322" t="s">
        <v>1785</v>
      </c>
      <c r="D40" s="320">
        <v>153</v>
      </c>
      <c r="E40" s="320" t="s">
        <v>1779</v>
      </c>
      <c r="F40" s="330">
        <f>('MRP_(E32)'!G24)</f>
        <v>0</v>
      </c>
    </row>
    <row r="41" spans="2:6" ht="15" thickBot="1">
      <c r="B41" s="323"/>
      <c r="C41" s="324"/>
      <c r="D41" s="324"/>
      <c r="E41" s="325" t="s">
        <v>1787</v>
      </c>
      <c r="F41" s="333">
        <f>SUM(F36:F40)</f>
        <v>0</v>
      </c>
    </row>
    <row r="42" spans="2:6">
      <c r="F42" s="187"/>
    </row>
    <row r="43" spans="2:6">
      <c r="B43" s="317" t="s">
        <v>1788</v>
      </c>
      <c r="C43" s="321"/>
      <c r="D43" s="321"/>
      <c r="E43" s="321"/>
      <c r="F43" s="332"/>
    </row>
    <row r="44" spans="2:6">
      <c r="B44" s="318" t="s">
        <v>1789</v>
      </c>
      <c r="C44" s="319" t="s">
        <v>1790</v>
      </c>
      <c r="D44" s="318" t="s">
        <v>37</v>
      </c>
      <c r="E44" s="318" t="s">
        <v>1779</v>
      </c>
      <c r="F44" s="524"/>
    </row>
    <row r="45" spans="2:6" ht="28.8">
      <c r="B45" s="326" t="s">
        <v>1383</v>
      </c>
      <c r="C45" s="327" t="s">
        <v>1791</v>
      </c>
      <c r="D45" s="320" t="s">
        <v>37</v>
      </c>
      <c r="E45" s="328" t="s">
        <v>1779</v>
      </c>
      <c r="F45" s="525"/>
    </row>
    <row r="46" spans="2:6" ht="15" thickBot="1">
      <c r="B46" s="323"/>
      <c r="C46" s="324"/>
      <c r="D46" s="324"/>
      <c r="E46" s="325" t="s">
        <v>1792</v>
      </c>
      <c r="F46" s="333">
        <f>SUM(F43:F45)</f>
        <v>0</v>
      </c>
    </row>
    <row r="47" spans="2:6">
      <c r="E47" s="343"/>
      <c r="F47" s="344"/>
    </row>
    <row r="48" spans="2:6" ht="15" thickBot="1"/>
    <row r="49" spans="2:6" ht="47.25" customHeight="1" thickBot="1">
      <c r="B49" s="335" t="s">
        <v>1981</v>
      </c>
      <c r="C49" s="637" t="s">
        <v>1795</v>
      </c>
      <c r="D49" s="637"/>
      <c r="E49" s="334"/>
      <c r="F49" s="342">
        <f>(F13+F19+F26+F33+F41+F46)</f>
        <v>0</v>
      </c>
    </row>
    <row r="50" spans="2:6" ht="15" thickBot="1"/>
    <row r="51" spans="2:6" ht="15" thickBot="1">
      <c r="B51" s="336"/>
      <c r="C51" s="337"/>
      <c r="D51" s="337"/>
      <c r="E51" s="338">
        <v>0.22</v>
      </c>
      <c r="F51" s="339">
        <f>(F49*E51)</f>
        <v>0</v>
      </c>
    </row>
    <row r="52" spans="2:6" ht="15" thickBot="1"/>
    <row r="53" spans="2:6" ht="15" thickBot="1">
      <c r="B53" s="336"/>
      <c r="C53" s="340" t="s">
        <v>1796</v>
      </c>
      <c r="D53" s="337"/>
      <c r="E53" s="337"/>
      <c r="F53" s="341">
        <f>(F49+F51)</f>
        <v>0</v>
      </c>
    </row>
    <row r="55" spans="2:6" ht="42" customHeight="1">
      <c r="B55" s="641" t="s">
        <v>2226</v>
      </c>
      <c r="C55" s="641"/>
      <c r="D55" s="641"/>
      <c r="E55" s="641"/>
      <c r="F55" s="641"/>
    </row>
  </sheetData>
  <sheetProtection algorithmName="SHA-512" hashValue="9G9pIR5VNupPPHP4zbiTpxC83m2u6dQCijONIFeSmkwOCdxl3zsDvFjBGasjAgVParCjhSeHeOBSRezn0N5nCQ==" saltValue="gHcSjUd/+dGicXANt8cKbw==" spinCount="100000" sheet="1" objects="1" scenarios="1"/>
  <mergeCells count="3">
    <mergeCell ref="C49:D49"/>
    <mergeCell ref="C4:F4"/>
    <mergeCell ref="B55:F55"/>
  </mergeCells>
  <pageMargins left="0.7" right="0.7" top="0.75" bottom="0.75" header="0.3" footer="0.3"/>
  <pageSetup paperSize="9" orientation="portrait" r:id="rId1"/>
  <rowBreaks count="1" manualBreakCount="1">
    <brk id="34"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2:J1351"/>
  <sheetViews>
    <sheetView view="pageBreakPreview" zoomScaleNormal="100" zoomScaleSheetLayoutView="100" workbookViewId="0">
      <selection activeCell="E1279" sqref="E1279"/>
    </sheetView>
  </sheetViews>
  <sheetFormatPr defaultRowHeight="14.4"/>
  <cols>
    <col min="1" max="1" width="2.5546875" customWidth="1"/>
    <col min="2" max="2" width="4.44140625" style="295" customWidth="1"/>
    <col min="3" max="3" width="43.6640625" customWidth="1"/>
    <col min="4" max="4" width="6.33203125" style="295" customWidth="1"/>
    <col min="5" max="5" width="7.5546875" style="85" customWidth="1"/>
    <col min="6" max="6" width="9.5546875" style="398" customWidth="1"/>
    <col min="7" max="7" width="13.33203125" customWidth="1"/>
  </cols>
  <sheetData>
    <row r="2" spans="1:10" ht="17.399999999999999">
      <c r="A2" s="62"/>
      <c r="B2" s="293" t="s">
        <v>1812</v>
      </c>
      <c r="C2" s="63" t="s">
        <v>72</v>
      </c>
      <c r="D2" s="359"/>
      <c r="E2" s="365"/>
      <c r="F2" s="396"/>
      <c r="G2" s="62"/>
    </row>
    <row r="4" spans="1:10" ht="17.399999999999999">
      <c r="A4" s="64"/>
      <c r="B4" s="66"/>
      <c r="C4" s="64" t="s">
        <v>47</v>
      </c>
      <c r="D4" s="66"/>
      <c r="E4" s="66"/>
      <c r="F4" s="397"/>
      <c r="G4" s="65"/>
    </row>
    <row r="6" spans="1:10" ht="41.25" customHeight="1">
      <c r="B6" s="130" t="s">
        <v>54</v>
      </c>
      <c r="C6" s="643" t="s">
        <v>74</v>
      </c>
      <c r="D6" s="643" t="s">
        <v>74</v>
      </c>
      <c r="E6" s="643" t="s">
        <v>74</v>
      </c>
      <c r="F6" s="643" t="s">
        <v>74</v>
      </c>
      <c r="G6" s="643" t="s">
        <v>74</v>
      </c>
    </row>
    <row r="7" spans="1:10">
      <c r="C7" s="60"/>
      <c r="D7" s="360"/>
      <c r="E7" s="366"/>
      <c r="G7" s="60"/>
    </row>
    <row r="8" spans="1:10" ht="29.25" customHeight="1">
      <c r="B8" s="130" t="s">
        <v>55</v>
      </c>
      <c r="C8" s="642" t="s">
        <v>75</v>
      </c>
      <c r="D8" s="642" t="s">
        <v>75</v>
      </c>
      <c r="E8" s="642" t="s">
        <v>75</v>
      </c>
      <c r="F8" s="642" t="s">
        <v>75</v>
      </c>
      <c r="G8" s="642" t="s">
        <v>75</v>
      </c>
    </row>
    <row r="9" spans="1:10">
      <c r="C9" s="60"/>
      <c r="D9" s="360"/>
      <c r="E9" s="366"/>
      <c r="G9" s="60"/>
    </row>
    <row r="10" spans="1:10" ht="29.25" customHeight="1">
      <c r="B10" s="130" t="s">
        <v>56</v>
      </c>
      <c r="C10" s="642" t="s">
        <v>76</v>
      </c>
      <c r="D10" s="642" t="s">
        <v>76</v>
      </c>
      <c r="E10" s="642" t="s">
        <v>76</v>
      </c>
      <c r="F10" s="642" t="s">
        <v>76</v>
      </c>
      <c r="G10" s="642" t="s">
        <v>76</v>
      </c>
    </row>
    <row r="11" spans="1:10">
      <c r="C11" s="60"/>
      <c r="D11" s="360"/>
      <c r="E11" s="366"/>
      <c r="G11" s="60"/>
    </row>
    <row r="12" spans="1:10" ht="29.25" customHeight="1">
      <c r="B12" s="130" t="s">
        <v>57</v>
      </c>
      <c r="C12" s="642" t="s">
        <v>77</v>
      </c>
      <c r="D12" s="642" t="s">
        <v>77</v>
      </c>
      <c r="E12" s="642" t="s">
        <v>77</v>
      </c>
      <c r="F12" s="642" t="s">
        <v>77</v>
      </c>
      <c r="G12" s="642" t="s">
        <v>77</v>
      </c>
      <c r="J12" s="78"/>
    </row>
    <row r="13" spans="1:10">
      <c r="C13" s="60"/>
      <c r="D13" s="360"/>
      <c r="E13" s="366"/>
      <c r="G13" s="60"/>
    </row>
    <row r="14" spans="1:10" ht="34.5" customHeight="1">
      <c r="B14" s="130" t="s">
        <v>58</v>
      </c>
      <c r="C14" s="642" t="s">
        <v>78</v>
      </c>
      <c r="D14" s="642" t="s">
        <v>78</v>
      </c>
      <c r="E14" s="642" t="s">
        <v>78</v>
      </c>
      <c r="F14" s="642" t="s">
        <v>78</v>
      </c>
      <c r="G14" s="642" t="s">
        <v>78</v>
      </c>
    </row>
    <row r="16" spans="1:10">
      <c r="C16" s="642" t="s">
        <v>79</v>
      </c>
      <c r="D16" s="642" t="s">
        <v>79</v>
      </c>
      <c r="E16" s="642" t="s">
        <v>79</v>
      </c>
      <c r="F16" s="642" t="s">
        <v>79</v>
      </c>
      <c r="G16" s="642" t="s">
        <v>79</v>
      </c>
    </row>
    <row r="18" spans="1:7" ht="26.25" customHeight="1">
      <c r="C18" s="642" t="s">
        <v>80</v>
      </c>
      <c r="D18" s="642" t="s">
        <v>80</v>
      </c>
      <c r="E18" s="642" t="s">
        <v>80</v>
      </c>
      <c r="F18" s="642" t="s">
        <v>80</v>
      </c>
      <c r="G18" s="642" t="s">
        <v>80</v>
      </c>
    </row>
    <row r="20" spans="1:7">
      <c r="C20" s="642" t="s">
        <v>81</v>
      </c>
      <c r="D20" s="642" t="s">
        <v>81</v>
      </c>
      <c r="E20" s="642" t="s">
        <v>81</v>
      </c>
      <c r="F20" s="642" t="s">
        <v>81</v>
      </c>
      <c r="G20" s="642" t="s">
        <v>81</v>
      </c>
    </row>
    <row r="21" spans="1:7">
      <c r="C21" s="79"/>
      <c r="D21" s="361"/>
      <c r="E21" s="367"/>
      <c r="F21" s="399"/>
      <c r="G21" s="79"/>
    </row>
    <row r="22" spans="1:7" ht="27.75" customHeight="1">
      <c r="C22" s="642" t="s">
        <v>82</v>
      </c>
      <c r="D22" s="642" t="s">
        <v>82</v>
      </c>
      <c r="E22" s="642" t="s">
        <v>82</v>
      </c>
      <c r="F22" s="642" t="s">
        <v>82</v>
      </c>
      <c r="G22" s="642" t="s">
        <v>82</v>
      </c>
    </row>
    <row r="23" spans="1:7">
      <c r="C23" s="79"/>
      <c r="D23" s="361"/>
      <c r="E23" s="367"/>
      <c r="F23" s="399"/>
      <c r="G23" s="79"/>
    </row>
    <row r="24" spans="1:7" ht="27.75" customHeight="1">
      <c r="C24" s="642" t="s">
        <v>84</v>
      </c>
      <c r="D24" s="642"/>
      <c r="E24" s="642"/>
      <c r="F24" s="642"/>
      <c r="G24" s="642"/>
    </row>
    <row r="25" spans="1:7">
      <c r="C25" s="79"/>
      <c r="D25" s="361"/>
      <c r="E25" s="367"/>
      <c r="F25" s="399"/>
      <c r="G25" s="79"/>
    </row>
    <row r="26" spans="1:7" ht="14.25" customHeight="1">
      <c r="A26" s="1"/>
      <c r="B26" s="44"/>
      <c r="C26" s="1"/>
      <c r="D26" s="44"/>
      <c r="E26" s="44"/>
      <c r="F26" s="174"/>
      <c r="G26" s="40"/>
    </row>
    <row r="27" spans="1:7" ht="17.399999999999999">
      <c r="A27" s="64" t="s">
        <v>83</v>
      </c>
      <c r="B27" s="66"/>
      <c r="C27" s="64" t="s">
        <v>68</v>
      </c>
      <c r="D27" s="66"/>
      <c r="E27" s="66"/>
      <c r="F27" s="397"/>
      <c r="G27" s="65"/>
    </row>
    <row r="28" spans="1:7">
      <c r="A28" s="2"/>
      <c r="B28" s="189"/>
      <c r="C28" s="19"/>
      <c r="D28" s="82"/>
      <c r="E28" s="82"/>
      <c r="F28" s="141"/>
      <c r="G28" s="3"/>
    </row>
    <row r="29" spans="1:7">
      <c r="A29" s="4" t="s">
        <v>0</v>
      </c>
      <c r="B29" s="45"/>
      <c r="C29" s="20" t="s">
        <v>1</v>
      </c>
      <c r="D29" s="45" t="s">
        <v>2</v>
      </c>
      <c r="E29" s="45" t="s">
        <v>3</v>
      </c>
      <c r="F29" s="400" t="s">
        <v>4</v>
      </c>
      <c r="G29" s="45" t="s">
        <v>5</v>
      </c>
    </row>
    <row r="30" spans="1:7">
      <c r="A30" s="3"/>
      <c r="B30" s="82"/>
      <c r="C30" s="21"/>
      <c r="D30" s="82"/>
      <c r="E30" s="84"/>
      <c r="F30" s="141"/>
      <c r="G30" s="17"/>
    </row>
    <row r="31" spans="1:7" ht="16.2" thickBot="1">
      <c r="A31" s="5"/>
      <c r="B31" s="294" t="s">
        <v>6</v>
      </c>
      <c r="C31" s="22" t="s">
        <v>85</v>
      </c>
      <c r="D31" s="362"/>
      <c r="E31" s="368"/>
      <c r="F31" s="401"/>
      <c r="G31" s="53"/>
    </row>
    <row r="32" spans="1:7">
      <c r="A32" s="6"/>
      <c r="B32" s="82"/>
      <c r="C32" s="21"/>
      <c r="D32" s="82"/>
      <c r="E32" s="84"/>
      <c r="F32" s="141"/>
      <c r="G32" s="17"/>
    </row>
    <row r="33" spans="1:7" s="85" customFormat="1">
      <c r="A33" s="81"/>
      <c r="B33" s="82">
        <v>1</v>
      </c>
      <c r="C33" s="83" t="s">
        <v>86</v>
      </c>
      <c r="D33" s="88" t="s">
        <v>87</v>
      </c>
      <c r="E33" s="84">
        <v>18623</v>
      </c>
      <c r="F33" s="526"/>
      <c r="G33" s="86">
        <f>(E33*F33)</f>
        <v>0</v>
      </c>
    </row>
    <row r="34" spans="1:7" ht="39.6">
      <c r="A34" s="6"/>
      <c r="B34" s="82"/>
      <c r="C34" s="80" t="s">
        <v>88</v>
      </c>
      <c r="D34" s="88"/>
      <c r="E34" s="84"/>
      <c r="F34" s="527"/>
      <c r="G34" s="87"/>
    </row>
    <row r="35" spans="1:7" ht="211.2">
      <c r="A35" s="6"/>
      <c r="B35" s="82"/>
      <c r="C35" s="80" t="s">
        <v>1834</v>
      </c>
      <c r="D35" s="82"/>
      <c r="E35" s="84"/>
      <c r="F35" s="527"/>
      <c r="G35" s="87"/>
    </row>
    <row r="36" spans="1:7" ht="52.8">
      <c r="A36" s="6"/>
      <c r="B36" s="82"/>
      <c r="C36" s="80" t="s">
        <v>89</v>
      </c>
      <c r="D36" s="82"/>
      <c r="E36" s="84"/>
      <c r="F36" s="527"/>
      <c r="G36" s="87"/>
    </row>
    <row r="37" spans="1:7" ht="132">
      <c r="A37" s="6"/>
      <c r="B37" s="82"/>
      <c r="C37" s="80" t="s">
        <v>90</v>
      </c>
      <c r="D37" s="82"/>
      <c r="E37" s="84"/>
      <c r="F37" s="527"/>
      <c r="G37" s="87"/>
    </row>
    <row r="38" spans="1:7" ht="105.6">
      <c r="A38" s="6"/>
      <c r="B38" s="82"/>
      <c r="C38" s="80" t="s">
        <v>91</v>
      </c>
      <c r="D38" s="82"/>
      <c r="E38" s="84"/>
      <c r="F38" s="527"/>
      <c r="G38" s="87"/>
    </row>
    <row r="39" spans="1:7" ht="79.2">
      <c r="A39" s="6"/>
      <c r="B39" s="82"/>
      <c r="C39" s="80" t="s">
        <v>92</v>
      </c>
      <c r="D39" s="82"/>
      <c r="E39" s="84"/>
      <c r="F39" s="527"/>
      <c r="G39" s="87"/>
    </row>
    <row r="40" spans="1:7" ht="55.5" customHeight="1">
      <c r="A40" s="6"/>
      <c r="B40" s="82"/>
      <c r="C40" s="80" t="s">
        <v>200</v>
      </c>
      <c r="D40" s="82"/>
      <c r="E40" s="84"/>
      <c r="F40" s="527"/>
      <c r="G40" s="87"/>
    </row>
    <row r="41" spans="1:7" ht="29.25" customHeight="1">
      <c r="A41" s="6"/>
      <c r="B41" s="82"/>
      <c r="C41" s="80" t="s">
        <v>1828</v>
      </c>
      <c r="D41" s="82"/>
      <c r="E41" s="84"/>
      <c r="F41" s="527"/>
      <c r="G41" s="87"/>
    </row>
    <row r="42" spans="1:7" ht="52.5" customHeight="1">
      <c r="A42" s="6"/>
      <c r="B42" s="82"/>
      <c r="C42" s="80" t="s">
        <v>201</v>
      </c>
      <c r="D42" s="82"/>
      <c r="E42" s="84"/>
      <c r="F42" s="527"/>
      <c r="G42" s="87"/>
    </row>
    <row r="43" spans="1:7">
      <c r="A43" s="6"/>
      <c r="B43" s="82"/>
      <c r="C43" s="21"/>
      <c r="D43" s="82"/>
      <c r="E43" s="84"/>
      <c r="F43" s="527"/>
      <c r="G43" s="87"/>
    </row>
    <row r="44" spans="1:7" s="85" customFormat="1" ht="26.4">
      <c r="A44" s="81"/>
      <c r="B44" s="82">
        <v>2</v>
      </c>
      <c r="C44" s="83" t="s">
        <v>93</v>
      </c>
      <c r="D44" s="88" t="s">
        <v>14</v>
      </c>
      <c r="E44" s="84">
        <v>31</v>
      </c>
      <c r="F44" s="526"/>
      <c r="G44" s="86">
        <f>(E44*F44)</f>
        <v>0</v>
      </c>
    </row>
    <row r="45" spans="1:7" ht="66">
      <c r="A45" s="6"/>
      <c r="B45" s="82"/>
      <c r="C45" s="80" t="s">
        <v>94</v>
      </c>
      <c r="D45" s="82"/>
      <c r="E45" s="84"/>
      <c r="F45" s="527"/>
      <c r="G45" s="87"/>
    </row>
    <row r="46" spans="1:7">
      <c r="A46" s="6"/>
      <c r="B46" s="82"/>
      <c r="C46" s="80"/>
      <c r="D46" s="82"/>
      <c r="E46" s="84"/>
      <c r="F46" s="527"/>
      <c r="G46" s="87"/>
    </row>
    <row r="47" spans="1:7" s="85" customFormat="1">
      <c r="A47" s="81"/>
      <c r="B47" s="82">
        <v>3</v>
      </c>
      <c r="C47" s="83" t="s">
        <v>95</v>
      </c>
      <c r="D47" s="88" t="s">
        <v>14</v>
      </c>
      <c r="E47" s="84">
        <v>4</v>
      </c>
      <c r="F47" s="526"/>
      <c r="G47" s="86">
        <f>(E47*F47)</f>
        <v>0</v>
      </c>
    </row>
    <row r="48" spans="1:7" ht="52.8">
      <c r="A48" s="6"/>
      <c r="B48" s="82"/>
      <c r="C48" s="80" t="s">
        <v>96</v>
      </c>
      <c r="D48" s="82"/>
      <c r="E48" s="84"/>
      <c r="F48" s="527"/>
      <c r="G48" s="87"/>
    </row>
    <row r="49" spans="1:7">
      <c r="A49" s="6"/>
      <c r="B49" s="82"/>
      <c r="C49" s="80"/>
      <c r="D49" s="82"/>
      <c r="E49" s="84"/>
      <c r="F49" s="527"/>
      <c r="G49" s="17"/>
    </row>
    <row r="50" spans="1:7" ht="15" thickBot="1">
      <c r="A50" s="9"/>
      <c r="B50" s="346"/>
      <c r="C50" s="27" t="s">
        <v>15</v>
      </c>
      <c r="D50" s="371"/>
      <c r="E50" s="184"/>
      <c r="F50" s="402"/>
      <c r="G50" s="55">
        <f>SUM(G33:G48)</f>
        <v>0</v>
      </c>
    </row>
    <row r="51" spans="1:7">
      <c r="A51" s="6"/>
      <c r="B51" s="82"/>
      <c r="C51" s="21"/>
      <c r="D51" s="82"/>
      <c r="E51" s="84"/>
      <c r="F51" s="141"/>
      <c r="G51" s="17"/>
    </row>
    <row r="52" spans="1:7" ht="16.2" thickBot="1">
      <c r="A52" s="5"/>
      <c r="B52" s="294" t="s">
        <v>61</v>
      </c>
      <c r="C52" s="253" t="s">
        <v>97</v>
      </c>
      <c r="D52" s="362"/>
      <c r="E52" s="368"/>
      <c r="F52" s="401"/>
      <c r="G52" s="53"/>
    </row>
    <row r="53" spans="1:7">
      <c r="A53" s="6"/>
      <c r="B53" s="82"/>
      <c r="C53" s="21"/>
      <c r="D53" s="82"/>
      <c r="E53" s="84"/>
      <c r="F53" s="141"/>
      <c r="G53" s="17"/>
    </row>
    <row r="54" spans="1:7" ht="102.6">
      <c r="A54" s="6"/>
      <c r="B54" s="82"/>
      <c r="C54" s="33" t="s">
        <v>98</v>
      </c>
      <c r="D54" s="82"/>
      <c r="E54" s="84"/>
      <c r="F54" s="141"/>
      <c r="G54" s="17"/>
    </row>
    <row r="55" spans="1:7">
      <c r="A55" s="6"/>
      <c r="B55" s="82"/>
      <c r="C55" s="33"/>
      <c r="D55" s="82"/>
      <c r="E55" s="84"/>
      <c r="F55" s="141"/>
      <c r="G55" s="17"/>
    </row>
    <row r="56" spans="1:7">
      <c r="A56" s="6"/>
      <c r="B56" s="83">
        <v>1</v>
      </c>
      <c r="C56" s="83" t="s">
        <v>1973</v>
      </c>
      <c r="D56" s="82" t="s">
        <v>23</v>
      </c>
      <c r="E56" s="84">
        <v>1</v>
      </c>
      <c r="F56" s="526"/>
      <c r="G56" s="86">
        <f>(E56*F56)</f>
        <v>0</v>
      </c>
    </row>
    <row r="57" spans="1:7" ht="34.200000000000003">
      <c r="A57" s="6"/>
      <c r="B57" s="82"/>
      <c r="C57" s="33" t="s">
        <v>1974</v>
      </c>
      <c r="D57" s="82"/>
      <c r="E57" s="84"/>
      <c r="F57" s="527"/>
      <c r="G57" s="17"/>
    </row>
    <row r="58" spans="1:7" ht="22.8">
      <c r="A58" s="6"/>
      <c r="B58" s="82"/>
      <c r="C58" s="33" t="s">
        <v>2006</v>
      </c>
      <c r="D58" s="82"/>
      <c r="E58" s="84"/>
      <c r="F58" s="527"/>
      <c r="G58" s="17"/>
    </row>
    <row r="59" spans="1:7" ht="91.2">
      <c r="A59" s="6"/>
      <c r="B59" s="82"/>
      <c r="C59" s="33" t="s">
        <v>2004</v>
      </c>
      <c r="D59" s="82"/>
      <c r="E59" s="84"/>
      <c r="F59" s="527"/>
      <c r="G59" s="17"/>
    </row>
    <row r="60" spans="1:7" ht="45.6">
      <c r="A60" s="6"/>
      <c r="B60" s="82"/>
      <c r="C60" s="33" t="s">
        <v>2003</v>
      </c>
      <c r="D60" s="82"/>
      <c r="E60" s="84"/>
      <c r="F60" s="527"/>
      <c r="G60" s="17"/>
    </row>
    <row r="61" spans="1:7">
      <c r="A61" s="6"/>
      <c r="B61" s="82"/>
      <c r="C61" s="33" t="s">
        <v>1979</v>
      </c>
      <c r="D61" s="82"/>
      <c r="E61" s="84"/>
      <c r="F61" s="527"/>
      <c r="G61" s="17"/>
    </row>
    <row r="62" spans="1:7">
      <c r="A62" s="6"/>
      <c r="B62" s="82"/>
      <c r="C62" s="33" t="s">
        <v>1980</v>
      </c>
      <c r="D62" s="82"/>
      <c r="E62" s="84"/>
      <c r="F62" s="527"/>
      <c r="G62" s="17"/>
    </row>
    <row r="63" spans="1:7" ht="22.8">
      <c r="A63" s="6"/>
      <c r="B63" s="82"/>
      <c r="C63" s="33" t="s">
        <v>1978</v>
      </c>
      <c r="D63" s="82"/>
      <c r="E63" s="84"/>
      <c r="F63" s="527"/>
      <c r="G63" s="17"/>
    </row>
    <row r="64" spans="1:7" ht="22.8">
      <c r="A64" s="6"/>
      <c r="B64" s="82"/>
      <c r="C64" s="33" t="s">
        <v>1977</v>
      </c>
      <c r="D64" s="82"/>
      <c r="E64" s="84"/>
      <c r="F64" s="527"/>
      <c r="G64" s="17"/>
    </row>
    <row r="65" spans="1:7" ht="45.6">
      <c r="A65" s="6"/>
      <c r="B65" s="82"/>
      <c r="C65" s="33" t="s">
        <v>2005</v>
      </c>
      <c r="D65" s="82"/>
      <c r="E65" s="84"/>
      <c r="F65" s="527"/>
      <c r="G65" s="17"/>
    </row>
    <row r="66" spans="1:7" ht="34.200000000000003">
      <c r="A66" s="6"/>
      <c r="B66" s="82"/>
      <c r="C66" s="33" t="s">
        <v>2007</v>
      </c>
      <c r="D66" s="82"/>
      <c r="E66" s="84"/>
      <c r="F66" s="527"/>
      <c r="G66" s="17"/>
    </row>
    <row r="67" spans="1:7" ht="45.6">
      <c r="A67" s="6"/>
      <c r="B67" s="82"/>
      <c r="C67" s="33" t="s">
        <v>1975</v>
      </c>
      <c r="D67" s="82"/>
      <c r="E67" s="84"/>
      <c r="F67" s="527"/>
      <c r="G67" s="17"/>
    </row>
    <row r="68" spans="1:7">
      <c r="A68" s="6"/>
      <c r="B68" s="82"/>
      <c r="C68" s="33" t="s">
        <v>2008</v>
      </c>
      <c r="D68" s="82"/>
      <c r="E68" s="84"/>
      <c r="F68" s="527"/>
      <c r="G68" s="17"/>
    </row>
    <row r="69" spans="1:7">
      <c r="A69" s="6"/>
      <c r="B69" s="82"/>
      <c r="C69" s="33" t="s">
        <v>1976</v>
      </c>
      <c r="D69" s="82"/>
      <c r="E69" s="84"/>
      <c r="F69" s="527"/>
      <c r="G69" s="17"/>
    </row>
    <row r="70" spans="1:7">
      <c r="A70" s="6"/>
      <c r="B70" s="82"/>
      <c r="C70" s="21"/>
      <c r="D70" s="82"/>
      <c r="E70" s="84"/>
      <c r="F70" s="527"/>
      <c r="G70" s="17"/>
    </row>
    <row r="71" spans="1:7" s="85" customFormat="1">
      <c r="A71" s="81"/>
      <c r="B71" s="82">
        <v>2</v>
      </c>
      <c r="C71" s="83" t="s">
        <v>99</v>
      </c>
      <c r="D71" s="88" t="s">
        <v>87</v>
      </c>
      <c r="E71" s="84">
        <v>9384</v>
      </c>
      <c r="F71" s="526"/>
      <c r="G71" s="86">
        <f>(E71*F71)</f>
        <v>0</v>
      </c>
    </row>
    <row r="72" spans="1:7" ht="277.2">
      <c r="A72" s="6"/>
      <c r="B72" s="82"/>
      <c r="C72" s="80" t="s">
        <v>100</v>
      </c>
      <c r="D72" s="82"/>
      <c r="E72" s="84"/>
      <c r="F72" s="527"/>
      <c r="G72" s="17"/>
    </row>
    <row r="73" spans="1:7">
      <c r="A73" s="6"/>
      <c r="B73" s="82"/>
      <c r="C73" s="21"/>
      <c r="D73" s="82"/>
      <c r="E73" s="84"/>
      <c r="F73" s="527"/>
      <c r="G73" s="17"/>
    </row>
    <row r="74" spans="1:7" s="85" customFormat="1" ht="26.4">
      <c r="A74" s="81"/>
      <c r="B74" s="82">
        <v>3</v>
      </c>
      <c r="C74" s="83" t="s">
        <v>101</v>
      </c>
      <c r="D74" s="88" t="s">
        <v>87</v>
      </c>
      <c r="E74" s="84">
        <v>9239</v>
      </c>
      <c r="F74" s="526"/>
      <c r="G74" s="86">
        <f>(E74*F74)</f>
        <v>0</v>
      </c>
    </row>
    <row r="75" spans="1:7" ht="132">
      <c r="A75" s="6"/>
      <c r="B75" s="82"/>
      <c r="C75" s="80" t="s">
        <v>102</v>
      </c>
      <c r="D75" s="82"/>
      <c r="E75" s="84"/>
      <c r="F75" s="527"/>
      <c r="G75" s="17"/>
    </row>
    <row r="76" spans="1:7">
      <c r="A76" s="6"/>
      <c r="B76" s="82"/>
      <c r="C76" s="80"/>
      <c r="D76" s="82"/>
      <c r="E76" s="84"/>
      <c r="F76" s="527"/>
      <c r="G76" s="17"/>
    </row>
    <row r="77" spans="1:7" s="85" customFormat="1" ht="26.4">
      <c r="A77" s="81"/>
      <c r="B77" s="82">
        <v>4</v>
      </c>
      <c r="C77" s="83" t="s">
        <v>1818</v>
      </c>
      <c r="D77" s="88" t="s">
        <v>103</v>
      </c>
      <c r="E77" s="84">
        <v>3000</v>
      </c>
      <c r="F77" s="526"/>
      <c r="G77" s="86">
        <f>(E77*F77)</f>
        <v>0</v>
      </c>
    </row>
    <row r="78" spans="1:7" ht="52.8">
      <c r="A78" s="6"/>
      <c r="B78" s="82"/>
      <c r="C78" s="148" t="s">
        <v>1817</v>
      </c>
      <c r="D78" s="82"/>
      <c r="E78" s="84"/>
      <c r="F78" s="527"/>
      <c r="G78" s="17"/>
    </row>
    <row r="79" spans="1:7" ht="26.4">
      <c r="A79" s="6"/>
      <c r="B79" s="82"/>
      <c r="C79" s="80" t="s">
        <v>104</v>
      </c>
      <c r="D79" s="82"/>
      <c r="E79" s="84"/>
      <c r="F79" s="527"/>
      <c r="G79" s="17"/>
    </row>
    <row r="80" spans="1:7">
      <c r="A80" s="6"/>
      <c r="B80" s="82"/>
      <c r="C80" s="80"/>
      <c r="D80" s="82"/>
      <c r="E80" s="84"/>
      <c r="F80" s="527"/>
      <c r="G80" s="17"/>
    </row>
    <row r="81" spans="1:7" s="85" customFormat="1" ht="26.4">
      <c r="A81" s="81"/>
      <c r="B81" s="82">
        <v>5</v>
      </c>
      <c r="C81" s="83" t="s">
        <v>105</v>
      </c>
      <c r="D81" s="88" t="s">
        <v>87</v>
      </c>
      <c r="E81" s="635"/>
      <c r="F81" s="634"/>
      <c r="G81" s="630"/>
    </row>
    <row r="82" spans="1:7" ht="52.8">
      <c r="A82" s="6"/>
      <c r="B82" s="82"/>
      <c r="C82" s="80" t="s">
        <v>106</v>
      </c>
      <c r="D82" s="82"/>
      <c r="E82" s="84"/>
      <c r="F82" s="527"/>
      <c r="G82" s="17"/>
    </row>
    <row r="83" spans="1:7">
      <c r="A83" s="6"/>
      <c r="B83" s="82"/>
      <c r="C83" s="80" t="s">
        <v>1814</v>
      </c>
      <c r="D83" s="82"/>
      <c r="E83" s="84"/>
      <c r="F83" s="527"/>
      <c r="G83" s="17"/>
    </row>
    <row r="84" spans="1:7">
      <c r="A84" s="6"/>
      <c r="B84" s="82"/>
      <c r="C84" s="80" t="s">
        <v>1819</v>
      </c>
      <c r="D84" s="82" t="s">
        <v>87</v>
      </c>
      <c r="E84" s="84">
        <v>71</v>
      </c>
      <c r="F84" s="526"/>
      <c r="G84" s="86">
        <f>(E84*F84)</f>
        <v>0</v>
      </c>
    </row>
    <row r="85" spans="1:7" ht="26.4">
      <c r="A85" s="6"/>
      <c r="B85" s="82"/>
      <c r="C85" s="80" t="s">
        <v>1820</v>
      </c>
      <c r="D85" s="82" t="s">
        <v>87</v>
      </c>
      <c r="E85" s="84">
        <v>139</v>
      </c>
      <c r="F85" s="526"/>
      <c r="G85" s="86">
        <f>(E85*F85)</f>
        <v>0</v>
      </c>
    </row>
    <row r="86" spans="1:7">
      <c r="A86" s="6"/>
      <c r="B86" s="82"/>
      <c r="C86" s="80" t="s">
        <v>1821</v>
      </c>
      <c r="D86" s="82" t="s">
        <v>87</v>
      </c>
      <c r="E86" s="84">
        <v>209</v>
      </c>
      <c r="F86" s="526"/>
      <c r="G86" s="86">
        <f>(E86*F86)</f>
        <v>0</v>
      </c>
    </row>
    <row r="87" spans="1:7">
      <c r="A87" s="6"/>
      <c r="B87" s="82"/>
      <c r="C87" s="80" t="s">
        <v>1822</v>
      </c>
      <c r="D87" s="82" t="s">
        <v>87</v>
      </c>
      <c r="E87" s="84">
        <v>276</v>
      </c>
      <c r="F87" s="526"/>
      <c r="G87" s="86">
        <f>(E87*F87)</f>
        <v>0</v>
      </c>
    </row>
    <row r="88" spans="1:7">
      <c r="A88" s="6"/>
      <c r="B88" s="82"/>
      <c r="C88" s="80"/>
      <c r="D88" s="82"/>
      <c r="E88" s="84"/>
      <c r="F88" s="527"/>
      <c r="G88" s="17"/>
    </row>
    <row r="89" spans="1:7" s="85" customFormat="1">
      <c r="A89" s="81"/>
      <c r="B89" s="82">
        <v>6</v>
      </c>
      <c r="C89" s="83" t="s">
        <v>107</v>
      </c>
      <c r="D89" s="88" t="s">
        <v>103</v>
      </c>
      <c r="E89" s="84">
        <v>100</v>
      </c>
      <c r="F89" s="526"/>
      <c r="G89" s="86">
        <f>(E89*F89)</f>
        <v>0</v>
      </c>
    </row>
    <row r="90" spans="1:7" ht="92.4">
      <c r="A90" s="6"/>
      <c r="B90" s="82"/>
      <c r="C90" s="80" t="s">
        <v>108</v>
      </c>
      <c r="D90" s="82"/>
      <c r="E90" s="84"/>
      <c r="F90" s="527"/>
      <c r="G90" s="17"/>
    </row>
    <row r="91" spans="1:7">
      <c r="A91" s="6"/>
      <c r="B91" s="82"/>
      <c r="C91" s="80"/>
      <c r="D91" s="82"/>
      <c r="E91" s="84"/>
      <c r="F91" s="527"/>
      <c r="G91" s="17"/>
    </row>
    <row r="92" spans="1:7" s="85" customFormat="1">
      <c r="A92" s="81"/>
      <c r="B92" s="82">
        <v>7</v>
      </c>
      <c r="C92" s="83" t="s">
        <v>109</v>
      </c>
      <c r="D92" s="88" t="s">
        <v>103</v>
      </c>
      <c r="E92" s="84">
        <v>100</v>
      </c>
      <c r="F92" s="526"/>
      <c r="G92" s="86">
        <f>(E92*F92)</f>
        <v>0</v>
      </c>
    </row>
    <row r="93" spans="1:7" ht="39.6">
      <c r="A93" s="6"/>
      <c r="B93" s="82"/>
      <c r="C93" s="80" t="s">
        <v>110</v>
      </c>
      <c r="D93" s="82"/>
      <c r="E93" s="84"/>
      <c r="F93" s="527"/>
      <c r="G93" s="17"/>
    </row>
    <row r="94" spans="1:7">
      <c r="A94" s="6"/>
      <c r="B94" s="82"/>
      <c r="C94" s="80"/>
      <c r="D94" s="82"/>
      <c r="E94" s="84"/>
      <c r="F94" s="527"/>
      <c r="G94" s="17"/>
    </row>
    <row r="95" spans="1:7" s="85" customFormat="1">
      <c r="A95" s="81"/>
      <c r="B95" s="82">
        <v>8</v>
      </c>
      <c r="C95" s="83" t="s">
        <v>111</v>
      </c>
      <c r="D95" s="88" t="s">
        <v>103</v>
      </c>
      <c r="E95" s="84">
        <v>100</v>
      </c>
      <c r="F95" s="526"/>
      <c r="G95" s="86">
        <f>(E95*F95)</f>
        <v>0</v>
      </c>
    </row>
    <row r="96" spans="1:7" ht="52.8">
      <c r="A96" s="6"/>
      <c r="B96" s="82"/>
      <c r="C96" s="80" t="s">
        <v>112</v>
      </c>
      <c r="D96" s="82"/>
      <c r="E96" s="84"/>
      <c r="F96" s="527"/>
      <c r="G96" s="17"/>
    </row>
    <row r="97" spans="1:7">
      <c r="A97" s="6"/>
      <c r="B97" s="82"/>
      <c r="C97" s="80"/>
      <c r="D97" s="88"/>
      <c r="E97" s="84"/>
      <c r="F97" s="527"/>
      <c r="G97" s="17"/>
    </row>
    <row r="98" spans="1:7" s="85" customFormat="1">
      <c r="A98" s="81"/>
      <c r="B98" s="82">
        <v>9</v>
      </c>
      <c r="C98" s="83" t="s">
        <v>113</v>
      </c>
      <c r="D98" s="91" t="s">
        <v>14</v>
      </c>
      <c r="E98" s="84">
        <v>1</v>
      </c>
      <c r="F98" s="526"/>
      <c r="G98" s="86">
        <f>(E98*F98)</f>
        <v>0</v>
      </c>
    </row>
    <row r="99" spans="1:7" ht="39.6">
      <c r="A99" s="6"/>
      <c r="B99" s="82"/>
      <c r="C99" s="80" t="s">
        <v>1823</v>
      </c>
      <c r="D99" s="88"/>
      <c r="E99" s="84"/>
      <c r="F99" s="527"/>
      <c r="G99" s="17"/>
    </row>
    <row r="100" spans="1:7">
      <c r="A100" s="6"/>
      <c r="B100" s="82"/>
      <c r="C100" s="21"/>
      <c r="D100" s="82"/>
      <c r="E100" s="84"/>
      <c r="F100" s="527"/>
      <c r="G100" s="17"/>
    </row>
    <row r="101" spans="1:7" ht="15" thickBot="1">
      <c r="A101" s="9"/>
      <c r="B101" s="346"/>
      <c r="C101" s="27" t="s">
        <v>15</v>
      </c>
      <c r="D101" s="371"/>
      <c r="E101" s="184"/>
      <c r="F101" s="402"/>
      <c r="G101" s="55">
        <f>SUM(G54:G99)</f>
        <v>0</v>
      </c>
    </row>
    <row r="102" spans="1:7">
      <c r="A102" s="6"/>
      <c r="B102" s="82"/>
      <c r="C102" s="21"/>
      <c r="D102" s="82"/>
      <c r="E102" s="84"/>
      <c r="F102" s="141"/>
      <c r="G102" s="17"/>
    </row>
    <row r="103" spans="1:7">
      <c r="A103" s="6"/>
      <c r="B103" s="82"/>
      <c r="C103" s="21"/>
      <c r="D103" s="82"/>
      <c r="E103" s="84"/>
      <c r="F103" s="141"/>
      <c r="G103" s="17"/>
    </row>
    <row r="104" spans="1:7" ht="16.2" thickBot="1">
      <c r="A104" s="5"/>
      <c r="B104" s="294" t="s">
        <v>62</v>
      </c>
      <c r="C104" s="22" t="s">
        <v>114</v>
      </c>
      <c r="D104" s="362"/>
      <c r="E104" s="368"/>
      <c r="F104" s="401"/>
      <c r="G104" s="53"/>
    </row>
    <row r="105" spans="1:7">
      <c r="A105" s="6"/>
      <c r="B105" s="82"/>
      <c r="C105" s="21"/>
      <c r="D105" s="82"/>
      <c r="E105" s="84"/>
      <c r="F105" s="141"/>
      <c r="G105" s="17"/>
    </row>
    <row r="106" spans="1:7" s="85" customFormat="1" ht="26.4">
      <c r="A106" s="81"/>
      <c r="B106" s="82">
        <v>1</v>
      </c>
      <c r="C106" s="83" t="s">
        <v>115</v>
      </c>
      <c r="D106" s="88" t="s">
        <v>103</v>
      </c>
      <c r="E106" s="84">
        <v>25600</v>
      </c>
      <c r="F106" s="526"/>
      <c r="G106" s="86">
        <f>(E106*F106)</f>
        <v>0</v>
      </c>
    </row>
    <row r="107" spans="1:7" ht="118.8">
      <c r="A107" s="6"/>
      <c r="B107" s="82"/>
      <c r="C107" s="80" t="s">
        <v>116</v>
      </c>
      <c r="D107" s="82"/>
      <c r="E107" s="84"/>
      <c r="F107" s="527"/>
      <c r="G107" s="17"/>
    </row>
    <row r="108" spans="1:7" ht="39.6">
      <c r="A108" s="6"/>
      <c r="B108" s="82"/>
      <c r="C108" s="80" t="s">
        <v>117</v>
      </c>
      <c r="D108" s="82"/>
      <c r="E108" s="84"/>
      <c r="F108" s="527"/>
      <c r="G108" s="17"/>
    </row>
    <row r="109" spans="1:7">
      <c r="A109" s="6"/>
      <c r="B109" s="82"/>
      <c r="C109" s="80"/>
      <c r="D109" s="82"/>
      <c r="E109" s="84"/>
      <c r="F109" s="527"/>
      <c r="G109" s="17"/>
    </row>
    <row r="110" spans="1:7" s="85" customFormat="1" ht="26.4">
      <c r="A110" s="81"/>
      <c r="B110" s="82">
        <v>2</v>
      </c>
      <c r="C110" s="83" t="s">
        <v>118</v>
      </c>
      <c r="D110" s="88" t="s">
        <v>103</v>
      </c>
      <c r="E110" s="84">
        <v>3600</v>
      </c>
      <c r="F110" s="526"/>
      <c r="G110" s="86">
        <f>(E110*F110)</f>
        <v>0</v>
      </c>
    </row>
    <row r="111" spans="1:7" ht="105.6">
      <c r="A111" s="6"/>
      <c r="B111" s="82"/>
      <c r="C111" s="80" t="s">
        <v>119</v>
      </c>
      <c r="D111" s="82"/>
      <c r="E111" s="84"/>
      <c r="F111" s="527"/>
      <c r="G111" s="17"/>
    </row>
    <row r="112" spans="1:7" ht="39.6">
      <c r="A112" s="6"/>
      <c r="B112" s="82"/>
      <c r="C112" s="80" t="s">
        <v>117</v>
      </c>
      <c r="D112" s="82"/>
      <c r="E112" s="84"/>
      <c r="F112" s="527"/>
      <c r="G112" s="17"/>
    </row>
    <row r="113" spans="1:7">
      <c r="A113" s="6"/>
      <c r="B113" s="82"/>
      <c r="C113" s="80"/>
      <c r="D113" s="82"/>
      <c r="E113" s="84"/>
      <c r="F113" s="527"/>
      <c r="G113" s="17"/>
    </row>
    <row r="114" spans="1:7" s="85" customFormat="1">
      <c r="A114" s="81"/>
      <c r="B114" s="82">
        <v>3</v>
      </c>
      <c r="C114" s="83" t="s">
        <v>120</v>
      </c>
      <c r="D114" s="88" t="s">
        <v>87</v>
      </c>
      <c r="E114" s="84">
        <v>18623</v>
      </c>
      <c r="F114" s="526"/>
      <c r="G114" s="86">
        <f>(E114*F114)</f>
        <v>0</v>
      </c>
    </row>
    <row r="115" spans="1:7" ht="79.2">
      <c r="A115" s="6"/>
      <c r="B115" s="82"/>
      <c r="C115" s="80" t="s">
        <v>121</v>
      </c>
      <c r="D115" s="82"/>
      <c r="E115" s="84"/>
      <c r="F115" s="527"/>
      <c r="G115" s="17"/>
    </row>
    <row r="116" spans="1:7">
      <c r="A116" s="6"/>
      <c r="B116" s="82"/>
      <c r="C116" s="80"/>
      <c r="D116" s="82"/>
      <c r="E116" s="84"/>
      <c r="F116" s="527"/>
      <c r="G116" s="17"/>
    </row>
    <row r="117" spans="1:7" s="85" customFormat="1">
      <c r="A117" s="81"/>
      <c r="B117" s="82">
        <v>4</v>
      </c>
      <c r="C117" s="83" t="s">
        <v>122</v>
      </c>
      <c r="D117" s="88"/>
      <c r="E117" s="84"/>
      <c r="F117" s="527"/>
      <c r="G117" s="82"/>
    </row>
    <row r="118" spans="1:7" ht="158.4">
      <c r="A118" s="6"/>
      <c r="B118" s="82"/>
      <c r="C118" s="80" t="s">
        <v>123</v>
      </c>
      <c r="D118" s="82"/>
      <c r="E118" s="84"/>
      <c r="F118" s="527"/>
      <c r="G118" s="17"/>
    </row>
    <row r="119" spans="1:7" ht="92.4">
      <c r="A119" s="6"/>
      <c r="B119" s="82"/>
      <c r="C119" s="80" t="s">
        <v>124</v>
      </c>
      <c r="D119" s="82"/>
      <c r="E119" s="84"/>
      <c r="F119" s="527"/>
      <c r="G119" s="17"/>
    </row>
    <row r="120" spans="1:7">
      <c r="A120" s="6"/>
      <c r="B120" s="82"/>
      <c r="C120" s="80"/>
      <c r="D120" s="82"/>
      <c r="E120" s="84"/>
      <c r="F120" s="527"/>
      <c r="G120" s="17"/>
    </row>
    <row r="121" spans="1:7">
      <c r="A121" s="6"/>
      <c r="B121" s="132"/>
      <c r="C121" s="80" t="s">
        <v>125</v>
      </c>
      <c r="D121" s="91" t="s">
        <v>103</v>
      </c>
      <c r="E121" s="92">
        <v>7820</v>
      </c>
      <c r="F121" s="526"/>
      <c r="G121" s="86">
        <f>(E121*F121)</f>
        <v>0</v>
      </c>
    </row>
    <row r="122" spans="1:7">
      <c r="A122" s="6"/>
      <c r="B122" s="132"/>
      <c r="C122" s="80"/>
      <c r="D122" s="88"/>
      <c r="E122" s="84"/>
      <c r="F122" s="527"/>
      <c r="G122" s="17"/>
    </row>
    <row r="123" spans="1:7">
      <c r="A123" s="6"/>
      <c r="B123" s="132"/>
      <c r="C123" s="80" t="s">
        <v>126</v>
      </c>
      <c r="D123" s="91" t="s">
        <v>103</v>
      </c>
      <c r="E123" s="92">
        <v>39969</v>
      </c>
      <c r="F123" s="526"/>
      <c r="G123" s="86">
        <f>(E123*F123)</f>
        <v>0</v>
      </c>
    </row>
    <row r="124" spans="1:7">
      <c r="A124" s="6"/>
      <c r="B124" s="132"/>
      <c r="C124" s="80"/>
      <c r="D124" s="88"/>
      <c r="E124" s="84"/>
      <c r="F124" s="527"/>
      <c r="G124" s="17"/>
    </row>
    <row r="125" spans="1:7">
      <c r="A125" s="6"/>
      <c r="B125" s="132"/>
      <c r="C125" s="80" t="s">
        <v>127</v>
      </c>
      <c r="D125" s="91" t="s">
        <v>103</v>
      </c>
      <c r="E125" s="92">
        <v>12164</v>
      </c>
      <c r="F125" s="526"/>
      <c r="G125" s="86">
        <f>(E125*F125)</f>
        <v>0</v>
      </c>
    </row>
    <row r="126" spans="1:7">
      <c r="A126" s="6"/>
      <c r="B126" s="132"/>
      <c r="C126" s="80"/>
      <c r="D126" s="88"/>
      <c r="E126" s="84"/>
      <c r="F126" s="527"/>
      <c r="G126" s="17"/>
    </row>
    <row r="127" spans="1:7">
      <c r="A127" s="6"/>
      <c r="B127" s="132"/>
      <c r="C127" s="80" t="s">
        <v>128</v>
      </c>
      <c r="D127" s="91" t="s">
        <v>103</v>
      </c>
      <c r="E127" s="92">
        <v>26936</v>
      </c>
      <c r="F127" s="526"/>
      <c r="G127" s="86">
        <f>(E127*F127)</f>
        <v>0</v>
      </c>
    </row>
    <row r="128" spans="1:7">
      <c r="A128" s="6"/>
      <c r="B128" s="132"/>
      <c r="C128" s="80"/>
      <c r="D128" s="88"/>
      <c r="E128" s="84"/>
      <c r="F128" s="527"/>
      <c r="G128" s="17"/>
    </row>
    <row r="129" spans="1:7" s="85" customFormat="1">
      <c r="A129" s="81"/>
      <c r="B129" s="82">
        <v>5</v>
      </c>
      <c r="C129" s="83" t="s">
        <v>129</v>
      </c>
      <c r="D129" s="88" t="s">
        <v>103</v>
      </c>
      <c r="E129" s="84">
        <v>31</v>
      </c>
      <c r="F129" s="526"/>
      <c r="G129" s="86">
        <f>(E129*F129)</f>
        <v>0</v>
      </c>
    </row>
    <row r="130" spans="1:7" ht="66">
      <c r="A130" s="6"/>
      <c r="B130" s="132"/>
      <c r="C130" s="80" t="s">
        <v>130</v>
      </c>
      <c r="D130" s="88"/>
      <c r="E130" s="84"/>
      <c r="F130" s="527"/>
      <c r="G130" s="17"/>
    </row>
    <row r="131" spans="1:7" ht="39.6">
      <c r="A131" s="6"/>
      <c r="B131" s="132"/>
      <c r="C131" s="80" t="s">
        <v>131</v>
      </c>
      <c r="D131" s="88"/>
      <c r="E131" s="84"/>
      <c r="F131" s="527"/>
      <c r="G131" s="17"/>
    </row>
    <row r="132" spans="1:7">
      <c r="A132" s="6"/>
      <c r="B132" s="82"/>
      <c r="C132" s="80"/>
      <c r="D132" s="82"/>
      <c r="E132" s="84"/>
      <c r="F132" s="527"/>
      <c r="G132" s="17"/>
    </row>
    <row r="133" spans="1:7" s="85" customFormat="1" ht="26.4">
      <c r="A133" s="81"/>
      <c r="B133" s="82">
        <v>6</v>
      </c>
      <c r="C133" s="83" t="s">
        <v>132</v>
      </c>
      <c r="D133" s="88" t="s">
        <v>103</v>
      </c>
      <c r="E133" s="84">
        <v>15146</v>
      </c>
      <c r="F133" s="526"/>
      <c r="G133" s="86">
        <f>(E133*F133)</f>
        <v>0</v>
      </c>
    </row>
    <row r="134" spans="1:7" ht="79.2">
      <c r="A134" s="6"/>
      <c r="B134" s="82"/>
      <c r="C134" s="80" t="s">
        <v>1831</v>
      </c>
      <c r="D134" s="82"/>
      <c r="E134" s="84"/>
      <c r="F134" s="527"/>
      <c r="G134" s="17"/>
    </row>
    <row r="135" spans="1:7" ht="39.6">
      <c r="A135" s="6"/>
      <c r="B135" s="82"/>
      <c r="C135" s="80" t="s">
        <v>133</v>
      </c>
      <c r="D135" s="82"/>
      <c r="E135" s="84"/>
      <c r="F135" s="527"/>
      <c r="G135" s="17"/>
    </row>
    <row r="136" spans="1:7">
      <c r="A136" s="6"/>
      <c r="B136" s="82"/>
      <c r="C136" s="80"/>
      <c r="D136" s="82"/>
      <c r="E136" s="84"/>
      <c r="F136" s="527"/>
      <c r="G136" s="17"/>
    </row>
    <row r="137" spans="1:7" s="85" customFormat="1">
      <c r="A137" s="81"/>
      <c r="B137" s="82">
        <v>7</v>
      </c>
      <c r="C137" s="83" t="s">
        <v>134</v>
      </c>
      <c r="D137" s="88" t="s">
        <v>103</v>
      </c>
      <c r="E137" s="84">
        <v>71743</v>
      </c>
      <c r="F137" s="526"/>
      <c r="G137" s="86">
        <f>(E137*F137)</f>
        <v>0</v>
      </c>
    </row>
    <row r="138" spans="1:7" ht="66">
      <c r="A138" s="6"/>
      <c r="B138" s="82"/>
      <c r="C138" s="80" t="s">
        <v>135</v>
      </c>
      <c r="D138" s="82"/>
      <c r="E138" s="84"/>
      <c r="F138" s="527"/>
      <c r="G138" s="17"/>
    </row>
    <row r="139" spans="1:7" ht="79.2">
      <c r="A139" s="6"/>
      <c r="B139" s="82"/>
      <c r="C139" s="80" t="s">
        <v>136</v>
      </c>
      <c r="D139" s="82"/>
      <c r="E139" s="84"/>
      <c r="F139" s="527"/>
      <c r="G139" s="17"/>
    </row>
    <row r="140" spans="1:7">
      <c r="A140" s="6"/>
      <c r="B140" s="82"/>
      <c r="C140" s="80"/>
      <c r="D140" s="82"/>
      <c r="E140" s="84"/>
      <c r="F140" s="527"/>
      <c r="G140" s="17"/>
    </row>
    <row r="141" spans="1:7" s="85" customFormat="1">
      <c r="A141" s="81"/>
      <c r="B141" s="82">
        <v>8</v>
      </c>
      <c r="C141" s="83" t="s">
        <v>137</v>
      </c>
      <c r="D141" s="88" t="s">
        <v>103</v>
      </c>
      <c r="E141" s="84">
        <v>31</v>
      </c>
      <c r="F141" s="526"/>
      <c r="G141" s="86">
        <f>(E141*F141)</f>
        <v>0</v>
      </c>
    </row>
    <row r="142" spans="1:7" ht="79.2">
      <c r="A142" s="6"/>
      <c r="B142" s="82"/>
      <c r="C142" s="80" t="s">
        <v>138</v>
      </c>
      <c r="D142" s="82"/>
      <c r="E142" s="84"/>
      <c r="F142" s="527"/>
      <c r="G142" s="17"/>
    </row>
    <row r="143" spans="1:7">
      <c r="A143" s="6"/>
      <c r="B143" s="82"/>
      <c r="C143" s="80"/>
      <c r="D143" s="82"/>
      <c r="E143" s="84"/>
      <c r="F143" s="527"/>
      <c r="G143" s="17"/>
    </row>
    <row r="144" spans="1:7" s="85" customFormat="1">
      <c r="A144" s="81"/>
      <c r="B144" s="82">
        <v>9</v>
      </c>
      <c r="C144" s="83" t="s">
        <v>139</v>
      </c>
      <c r="D144" s="88" t="s">
        <v>87</v>
      </c>
      <c r="E144" s="84">
        <v>18623</v>
      </c>
      <c r="F144" s="526"/>
      <c r="G144" s="86">
        <f>(E144*F144)</f>
        <v>0</v>
      </c>
    </row>
    <row r="145" spans="1:7" ht="26.4">
      <c r="A145" s="6"/>
      <c r="B145" s="82"/>
      <c r="C145" s="80" t="s">
        <v>140</v>
      </c>
      <c r="D145" s="82"/>
      <c r="E145" s="84"/>
      <c r="F145" s="527"/>
      <c r="G145" s="17"/>
    </row>
    <row r="146" spans="1:7">
      <c r="A146" s="6"/>
      <c r="B146" s="82"/>
      <c r="C146" s="80"/>
      <c r="D146" s="82"/>
      <c r="E146" s="84"/>
      <c r="F146" s="527"/>
      <c r="G146" s="17"/>
    </row>
    <row r="147" spans="1:7" s="85" customFormat="1">
      <c r="A147" s="81"/>
      <c r="B147" s="82">
        <v>10</v>
      </c>
      <c r="C147" s="83" t="s">
        <v>141</v>
      </c>
      <c r="D147" s="88" t="s">
        <v>103</v>
      </c>
      <c r="E147" s="84">
        <v>2340</v>
      </c>
      <c r="F147" s="526"/>
      <c r="G147" s="86">
        <f>(E147*F147)</f>
        <v>0</v>
      </c>
    </row>
    <row r="148" spans="1:7" ht="66">
      <c r="A148" s="6"/>
      <c r="B148" s="82"/>
      <c r="C148" s="80" t="s">
        <v>142</v>
      </c>
      <c r="D148" s="82"/>
      <c r="E148" s="84"/>
      <c r="F148" s="527"/>
      <c r="G148" s="17"/>
    </row>
    <row r="149" spans="1:7">
      <c r="A149" s="6"/>
      <c r="B149" s="82"/>
      <c r="C149" s="80"/>
      <c r="D149" s="82"/>
      <c r="E149" s="84"/>
      <c r="F149" s="527"/>
      <c r="G149" s="17"/>
    </row>
    <row r="150" spans="1:7" s="85" customFormat="1">
      <c r="A150" s="81"/>
      <c r="B150" s="82">
        <v>11</v>
      </c>
      <c r="C150" s="83" t="s">
        <v>143</v>
      </c>
      <c r="D150" s="88" t="s">
        <v>87</v>
      </c>
      <c r="E150" s="84">
        <v>100</v>
      </c>
      <c r="F150" s="526"/>
      <c r="G150" s="86">
        <f>(E150*F150)</f>
        <v>0</v>
      </c>
    </row>
    <row r="151" spans="1:7" ht="145.19999999999999">
      <c r="A151" s="6"/>
      <c r="B151" s="82"/>
      <c r="C151" s="80" t="s">
        <v>144</v>
      </c>
      <c r="D151" s="82"/>
      <c r="E151" s="84"/>
      <c r="F151" s="527"/>
      <c r="G151" s="17"/>
    </row>
    <row r="152" spans="1:7">
      <c r="A152" s="6"/>
      <c r="B152" s="82"/>
      <c r="C152" s="80"/>
      <c r="D152" s="82"/>
      <c r="E152" s="84"/>
      <c r="F152" s="527"/>
      <c r="G152" s="17"/>
    </row>
    <row r="153" spans="1:7" s="85" customFormat="1">
      <c r="A153" s="81"/>
      <c r="B153" s="82">
        <v>12</v>
      </c>
      <c r="C153" s="83" t="s">
        <v>145</v>
      </c>
      <c r="D153" s="88" t="s">
        <v>23</v>
      </c>
      <c r="E153" s="84">
        <v>5</v>
      </c>
      <c r="F153" s="526"/>
      <c r="G153" s="86">
        <f>(E153*F153)</f>
        <v>0</v>
      </c>
    </row>
    <row r="154" spans="1:7" ht="79.2">
      <c r="A154" s="6"/>
      <c r="B154" s="82"/>
      <c r="C154" s="80" t="s">
        <v>146</v>
      </c>
      <c r="D154" s="82"/>
      <c r="E154" s="84"/>
      <c r="F154" s="527"/>
      <c r="G154" s="17"/>
    </row>
    <row r="155" spans="1:7">
      <c r="A155" s="6"/>
      <c r="B155" s="82"/>
      <c r="C155" s="21"/>
      <c r="D155" s="82"/>
      <c r="E155" s="84"/>
      <c r="F155" s="141"/>
      <c r="G155" s="17"/>
    </row>
    <row r="156" spans="1:7" ht="15" thickBot="1">
      <c r="A156" s="9"/>
      <c r="B156" s="346"/>
      <c r="C156" s="27" t="s">
        <v>15</v>
      </c>
      <c r="D156" s="371"/>
      <c r="E156" s="184"/>
      <c r="F156" s="402"/>
      <c r="G156" s="55">
        <f>SUM(G106:G154)</f>
        <v>0</v>
      </c>
    </row>
    <row r="157" spans="1:7">
      <c r="A157" s="6"/>
      <c r="B157" s="82"/>
      <c r="C157" s="21"/>
      <c r="D157" s="82"/>
      <c r="E157" s="84"/>
      <c r="F157" s="141"/>
      <c r="G157" s="17"/>
    </row>
    <row r="158" spans="1:7" ht="16.2" thickBot="1">
      <c r="A158" s="5"/>
      <c r="B158" s="294" t="s">
        <v>147</v>
      </c>
      <c r="C158" s="22" t="s">
        <v>148</v>
      </c>
      <c r="D158" s="362"/>
      <c r="E158" s="368"/>
      <c r="F158" s="401"/>
      <c r="G158" s="53"/>
    </row>
    <row r="159" spans="1:7">
      <c r="A159" s="6"/>
      <c r="B159" s="82"/>
      <c r="C159" s="21"/>
      <c r="D159" s="82"/>
      <c r="E159" s="84"/>
      <c r="F159" s="141"/>
      <c r="G159" s="17"/>
    </row>
    <row r="160" spans="1:7">
      <c r="A160" s="6"/>
      <c r="B160" s="82"/>
      <c r="C160" s="33" t="s">
        <v>149</v>
      </c>
      <c r="D160" s="82"/>
      <c r="E160" s="84"/>
      <c r="F160" s="141"/>
      <c r="G160" s="17"/>
    </row>
    <row r="161" spans="1:7" ht="22.8">
      <c r="A161" s="6"/>
      <c r="B161" s="82"/>
      <c r="C161" s="33" t="s">
        <v>150</v>
      </c>
      <c r="D161" s="82"/>
      <c r="E161" s="84"/>
      <c r="F161" s="141"/>
      <c r="G161" s="17"/>
    </row>
    <row r="162" spans="1:7">
      <c r="A162" s="6"/>
      <c r="B162" s="82"/>
      <c r="C162" s="21"/>
      <c r="D162" s="82"/>
      <c r="E162" s="84"/>
      <c r="F162" s="141"/>
      <c r="G162" s="17"/>
    </row>
    <row r="163" spans="1:7" s="85" customFormat="1">
      <c r="A163" s="81"/>
      <c r="B163" s="82">
        <v>1</v>
      </c>
      <c r="C163" s="83" t="s">
        <v>151</v>
      </c>
      <c r="D163" s="88" t="s">
        <v>14</v>
      </c>
      <c r="E163" s="84">
        <v>31</v>
      </c>
      <c r="F163" s="526"/>
      <c r="G163" s="86">
        <f>(E163*F163)</f>
        <v>0</v>
      </c>
    </row>
    <row r="164" spans="1:7" ht="132">
      <c r="A164" s="6"/>
      <c r="B164" s="82"/>
      <c r="C164" s="80" t="s">
        <v>152</v>
      </c>
      <c r="D164" s="82"/>
      <c r="E164" s="84"/>
      <c r="F164" s="527"/>
      <c r="G164" s="17"/>
    </row>
    <row r="165" spans="1:7">
      <c r="A165" s="7"/>
      <c r="B165" s="189"/>
      <c r="C165" s="23"/>
      <c r="D165" s="189"/>
      <c r="E165" s="96"/>
      <c r="F165" s="528"/>
      <c r="G165" s="52"/>
    </row>
    <row r="166" spans="1:7" s="85" customFormat="1">
      <c r="A166" s="94"/>
      <c r="B166" s="189">
        <v>2</v>
      </c>
      <c r="C166" s="23" t="s">
        <v>153</v>
      </c>
      <c r="D166" s="95" t="s">
        <v>14</v>
      </c>
      <c r="E166" s="96">
        <v>31</v>
      </c>
      <c r="F166" s="529"/>
      <c r="G166" s="86">
        <f>(E166*F166)</f>
        <v>0</v>
      </c>
    </row>
    <row r="167" spans="1:7" ht="136.80000000000001">
      <c r="A167" s="7"/>
      <c r="B167" s="189"/>
      <c r="C167" s="30" t="s">
        <v>154</v>
      </c>
      <c r="D167" s="189"/>
      <c r="E167" s="96"/>
      <c r="F167" s="528"/>
      <c r="G167" s="52"/>
    </row>
    <row r="168" spans="1:7">
      <c r="A168" s="7"/>
      <c r="B168" s="189"/>
      <c r="C168" s="23"/>
      <c r="D168" s="189"/>
      <c r="E168" s="96"/>
      <c r="F168" s="528"/>
      <c r="G168" s="52"/>
    </row>
    <row r="169" spans="1:7">
      <c r="A169" s="7"/>
      <c r="B169" s="189">
        <v>3</v>
      </c>
      <c r="C169" s="23" t="s">
        <v>155</v>
      </c>
      <c r="D169" s="95" t="s">
        <v>87</v>
      </c>
      <c r="E169" s="96">
        <v>20</v>
      </c>
      <c r="F169" s="529"/>
      <c r="G169" s="86">
        <f>(E169*F169)</f>
        <v>0</v>
      </c>
    </row>
    <row r="170" spans="1:7" ht="102.6">
      <c r="A170" s="7"/>
      <c r="B170" s="189"/>
      <c r="C170" s="30" t="s">
        <v>156</v>
      </c>
      <c r="D170" s="189"/>
      <c r="E170" s="96"/>
      <c r="F170" s="528"/>
      <c r="G170" s="52"/>
    </row>
    <row r="171" spans="1:7">
      <c r="A171" s="7"/>
      <c r="B171" s="189"/>
      <c r="C171" s="23"/>
      <c r="D171" s="189"/>
      <c r="E171" s="96"/>
      <c r="F171" s="528"/>
      <c r="G171" s="52"/>
    </row>
    <row r="172" spans="1:7">
      <c r="A172" s="7"/>
      <c r="B172" s="189">
        <v>4</v>
      </c>
      <c r="C172" s="23" t="s">
        <v>157</v>
      </c>
      <c r="D172" s="95" t="s">
        <v>14</v>
      </c>
      <c r="E172" s="96">
        <v>804</v>
      </c>
      <c r="F172" s="529"/>
      <c r="G172" s="86">
        <f>(E172*F172)</f>
        <v>0</v>
      </c>
    </row>
    <row r="173" spans="1:7" ht="57">
      <c r="A173" s="7"/>
      <c r="B173" s="189"/>
      <c r="C173" s="30" t="s">
        <v>158</v>
      </c>
      <c r="D173" s="189"/>
      <c r="E173" s="96"/>
      <c r="F173" s="528"/>
      <c r="G173" s="52"/>
    </row>
    <row r="174" spans="1:7">
      <c r="A174" s="7"/>
      <c r="B174" s="189"/>
      <c r="C174" s="23"/>
      <c r="D174" s="189"/>
      <c r="E174" s="96"/>
      <c r="F174" s="528"/>
      <c r="G174" s="52"/>
    </row>
    <row r="175" spans="1:7">
      <c r="A175" s="7"/>
      <c r="B175" s="189">
        <v>5</v>
      </c>
      <c r="C175" s="23" t="s">
        <v>159</v>
      </c>
      <c r="D175" s="95" t="s">
        <v>87</v>
      </c>
      <c r="E175" s="96">
        <v>208</v>
      </c>
      <c r="F175" s="529"/>
      <c r="G175" s="86">
        <f>(E175*F175)</f>
        <v>0</v>
      </c>
    </row>
    <row r="176" spans="1:7" ht="45.6">
      <c r="A176" s="7"/>
      <c r="B176" s="189"/>
      <c r="C176" s="30" t="s">
        <v>160</v>
      </c>
      <c r="D176" s="189"/>
      <c r="E176" s="96"/>
      <c r="F176" s="528"/>
      <c r="G176" s="52"/>
    </row>
    <row r="177" spans="1:7">
      <c r="A177" s="7"/>
      <c r="B177" s="189"/>
      <c r="C177" s="23"/>
      <c r="D177" s="95"/>
      <c r="E177" s="96"/>
      <c r="F177" s="528"/>
      <c r="G177" s="52"/>
    </row>
    <row r="178" spans="1:7">
      <c r="A178" s="7"/>
      <c r="B178" s="189">
        <v>6</v>
      </c>
      <c r="C178" s="23" t="s">
        <v>161</v>
      </c>
      <c r="D178" s="95" t="s">
        <v>162</v>
      </c>
      <c r="E178" s="96">
        <v>42</v>
      </c>
      <c r="F178" s="529"/>
      <c r="G178" s="86">
        <f>(E178*F178)</f>
        <v>0</v>
      </c>
    </row>
    <row r="179" spans="1:7" ht="68.400000000000006">
      <c r="A179" s="7"/>
      <c r="B179" s="189"/>
      <c r="C179" s="30" t="s">
        <v>163</v>
      </c>
      <c r="D179" s="189"/>
      <c r="E179" s="96"/>
      <c r="F179" s="528"/>
      <c r="G179" s="52"/>
    </row>
    <row r="180" spans="1:7">
      <c r="A180" s="7"/>
      <c r="B180" s="189"/>
      <c r="C180" s="24"/>
      <c r="D180" s="189"/>
      <c r="E180" s="96"/>
      <c r="F180" s="527"/>
      <c r="G180" s="54"/>
    </row>
    <row r="181" spans="1:7" s="85" customFormat="1">
      <c r="A181" s="94"/>
      <c r="B181" s="189">
        <v>7</v>
      </c>
      <c r="C181" s="23" t="s">
        <v>164</v>
      </c>
      <c r="D181" s="96" t="s">
        <v>162</v>
      </c>
      <c r="E181" s="96">
        <v>42</v>
      </c>
      <c r="F181" s="529"/>
      <c r="G181" s="86">
        <f>(E181*F181)</f>
        <v>0</v>
      </c>
    </row>
    <row r="182" spans="1:7" ht="34.200000000000003">
      <c r="A182" s="7"/>
      <c r="B182" s="189"/>
      <c r="C182" s="25" t="s">
        <v>165</v>
      </c>
      <c r="D182" s="95"/>
      <c r="E182" s="96"/>
      <c r="F182" s="527"/>
      <c r="G182" s="54"/>
    </row>
    <row r="183" spans="1:7">
      <c r="A183" s="7"/>
      <c r="B183" s="189"/>
      <c r="C183" s="23"/>
      <c r="D183" s="95"/>
      <c r="E183" s="96"/>
      <c r="F183" s="528"/>
      <c r="G183" s="52"/>
    </row>
    <row r="184" spans="1:7">
      <c r="A184" s="8"/>
      <c r="B184" s="93"/>
      <c r="C184" s="422" t="s">
        <v>166</v>
      </c>
      <c r="D184" s="175" t="s">
        <v>20</v>
      </c>
      <c r="E184" s="112">
        <v>64</v>
      </c>
      <c r="F184" s="529"/>
      <c r="G184" s="86">
        <f>(E184*F184)</f>
        <v>0</v>
      </c>
    </row>
    <row r="185" spans="1:7">
      <c r="A185" s="7"/>
      <c r="B185" s="189"/>
      <c r="C185" s="23"/>
      <c r="D185" s="111"/>
      <c r="E185" s="112"/>
      <c r="F185" s="528"/>
      <c r="G185" s="52"/>
    </row>
    <row r="186" spans="1:7">
      <c r="A186" s="8"/>
      <c r="B186" s="93"/>
      <c r="C186" s="24" t="s">
        <v>167</v>
      </c>
      <c r="D186" s="175" t="s">
        <v>103</v>
      </c>
      <c r="E186" s="96">
        <v>6</v>
      </c>
      <c r="F186" s="529"/>
      <c r="G186" s="86">
        <f>(E186*F186)</f>
        <v>0</v>
      </c>
    </row>
    <row r="187" spans="1:7">
      <c r="A187" s="8"/>
      <c r="B187" s="93"/>
      <c r="C187" s="24"/>
      <c r="D187" s="111"/>
      <c r="E187" s="112"/>
      <c r="F187" s="528"/>
      <c r="G187" s="52"/>
    </row>
    <row r="188" spans="1:7">
      <c r="A188" s="8"/>
      <c r="B188" s="93"/>
      <c r="C188" s="25" t="s">
        <v>168</v>
      </c>
      <c r="D188" s="175" t="s">
        <v>103</v>
      </c>
      <c r="E188" s="174">
        <v>1.2</v>
      </c>
      <c r="F188" s="529"/>
      <c r="G188" s="86">
        <f>(E188*F188)</f>
        <v>0</v>
      </c>
    </row>
    <row r="189" spans="1:7">
      <c r="A189" s="7"/>
      <c r="B189" s="189"/>
      <c r="C189" s="23"/>
      <c r="D189" s="111"/>
      <c r="E189" s="111"/>
      <c r="F189" s="528"/>
      <c r="G189" s="52"/>
    </row>
    <row r="190" spans="1:7" ht="22.8">
      <c r="A190" s="7"/>
      <c r="B190" s="189"/>
      <c r="C190" s="30" t="s">
        <v>169</v>
      </c>
      <c r="D190" s="175" t="s">
        <v>20</v>
      </c>
      <c r="E190" s="112">
        <v>64</v>
      </c>
      <c r="F190" s="529"/>
      <c r="G190" s="86">
        <f>(E190*F190)</f>
        <v>0</v>
      </c>
    </row>
    <row r="191" spans="1:7">
      <c r="A191" s="7"/>
      <c r="B191" s="189"/>
      <c r="C191" s="23"/>
      <c r="D191" s="95"/>
      <c r="E191" s="96"/>
      <c r="F191" s="160"/>
      <c r="G191" s="52"/>
    </row>
    <row r="192" spans="1:7" ht="15" thickBot="1">
      <c r="A192" s="9"/>
      <c r="B192" s="346"/>
      <c r="C192" s="27" t="s">
        <v>15</v>
      </c>
      <c r="D192" s="371"/>
      <c r="E192" s="184"/>
      <c r="F192" s="403"/>
      <c r="G192" s="55">
        <f>SUM(G160:G191)</f>
        <v>0</v>
      </c>
    </row>
    <row r="193" spans="1:7">
      <c r="A193" s="67"/>
      <c r="B193" s="347"/>
      <c r="C193" s="68"/>
      <c r="D193" s="82"/>
      <c r="E193" s="81"/>
      <c r="F193" s="160"/>
      <c r="G193" s="69"/>
    </row>
    <row r="194" spans="1:7" ht="31.8" thickBot="1">
      <c r="A194" s="5"/>
      <c r="B194" s="294" t="s">
        <v>170</v>
      </c>
      <c r="C194" s="101" t="s">
        <v>172</v>
      </c>
      <c r="D194" s="362"/>
      <c r="E194" s="368"/>
      <c r="F194" s="401"/>
      <c r="G194" s="53"/>
    </row>
    <row r="195" spans="1:7">
      <c r="A195" s="67"/>
      <c r="B195" s="347"/>
      <c r="C195" s="68"/>
      <c r="D195" s="82"/>
      <c r="E195" s="81"/>
      <c r="F195" s="160"/>
      <c r="G195" s="69"/>
    </row>
    <row r="196" spans="1:7">
      <c r="A196" s="67"/>
      <c r="B196" s="347"/>
      <c r="C196" s="33" t="s">
        <v>149</v>
      </c>
      <c r="D196" s="82"/>
      <c r="E196" s="81"/>
      <c r="F196" s="160"/>
      <c r="G196" s="69"/>
    </row>
    <row r="197" spans="1:7" ht="58.2">
      <c r="A197" s="67"/>
      <c r="B197" s="347"/>
      <c r="C197" s="102" t="s">
        <v>173</v>
      </c>
      <c r="D197" s="82"/>
      <c r="E197" s="81"/>
      <c r="F197" s="160"/>
      <c r="G197" s="69"/>
    </row>
    <row r="198" spans="1:7">
      <c r="A198" s="67"/>
      <c r="B198" s="347"/>
      <c r="C198" s="68"/>
      <c r="D198" s="82"/>
      <c r="E198" s="81"/>
      <c r="F198" s="160"/>
      <c r="G198" s="69"/>
    </row>
    <row r="199" spans="1:7" ht="24">
      <c r="A199" s="67"/>
      <c r="B199" s="189">
        <v>1</v>
      </c>
      <c r="C199" s="103" t="s">
        <v>174</v>
      </c>
      <c r="D199" s="95" t="s">
        <v>103</v>
      </c>
      <c r="E199" s="96">
        <v>25600</v>
      </c>
      <c r="F199" s="529"/>
      <c r="G199" s="86">
        <f>(E199*F199)</f>
        <v>0</v>
      </c>
    </row>
    <row r="200" spans="1:7" ht="91.2">
      <c r="A200" s="67"/>
      <c r="B200" s="189"/>
      <c r="C200" s="104" t="s">
        <v>175</v>
      </c>
      <c r="D200" s="133"/>
      <c r="E200" s="96"/>
      <c r="F200" s="528"/>
      <c r="G200" s="69"/>
    </row>
    <row r="201" spans="1:7">
      <c r="A201" s="67"/>
      <c r="B201" s="189"/>
      <c r="C201" s="104"/>
      <c r="D201" s="133"/>
      <c r="E201" s="96"/>
      <c r="F201" s="528"/>
      <c r="G201" s="69"/>
    </row>
    <row r="202" spans="1:7" ht="24">
      <c r="A202" s="67"/>
      <c r="B202" s="189">
        <v>2</v>
      </c>
      <c r="C202" s="103" t="s">
        <v>176</v>
      </c>
      <c r="D202" s="95" t="s">
        <v>103</v>
      </c>
      <c r="E202" s="96">
        <v>3600</v>
      </c>
      <c r="F202" s="529"/>
      <c r="G202" s="86">
        <f>(E202*F202)</f>
        <v>0</v>
      </c>
    </row>
    <row r="203" spans="1:7" ht="68.400000000000006">
      <c r="A203" s="67"/>
      <c r="B203" s="189"/>
      <c r="C203" s="104" t="s">
        <v>177</v>
      </c>
      <c r="D203" s="133"/>
      <c r="E203" s="96"/>
      <c r="F203" s="528"/>
      <c r="G203" s="69"/>
    </row>
    <row r="204" spans="1:7">
      <c r="A204" s="67"/>
      <c r="B204" s="189"/>
      <c r="C204" s="104"/>
      <c r="D204" s="133"/>
      <c r="E204" s="96"/>
      <c r="F204" s="528"/>
      <c r="G204" s="69"/>
    </row>
    <row r="205" spans="1:7">
      <c r="A205" s="67"/>
      <c r="B205" s="189">
        <v>3</v>
      </c>
      <c r="C205" s="103" t="s">
        <v>179</v>
      </c>
      <c r="D205" s="95" t="s">
        <v>87</v>
      </c>
      <c r="E205" s="96">
        <v>9239</v>
      </c>
      <c r="F205" s="529"/>
      <c r="G205" s="86">
        <f>(E205*F205)</f>
        <v>0</v>
      </c>
    </row>
    <row r="206" spans="1:7" ht="57">
      <c r="A206" s="67"/>
      <c r="B206" s="189"/>
      <c r="C206" s="36" t="s">
        <v>180</v>
      </c>
      <c r="D206" s="133"/>
      <c r="E206" s="96"/>
      <c r="F206" s="528"/>
      <c r="G206" s="69"/>
    </row>
    <row r="207" spans="1:7">
      <c r="A207" s="67"/>
      <c r="B207" s="189"/>
      <c r="C207" s="102"/>
      <c r="D207" s="133"/>
      <c r="E207" s="96"/>
      <c r="F207" s="528"/>
      <c r="G207" s="69"/>
    </row>
    <row r="208" spans="1:7" ht="36">
      <c r="A208" s="67"/>
      <c r="B208" s="189">
        <v>4</v>
      </c>
      <c r="C208" s="103" t="s">
        <v>181</v>
      </c>
      <c r="D208" s="95" t="s">
        <v>87</v>
      </c>
      <c r="E208" s="96">
        <v>410</v>
      </c>
      <c r="F208" s="529"/>
      <c r="G208" s="86">
        <f>(E208*F208)</f>
        <v>0</v>
      </c>
    </row>
    <row r="209" spans="1:7" ht="68.400000000000006">
      <c r="A209" s="67"/>
      <c r="B209" s="189"/>
      <c r="C209" s="33" t="s">
        <v>182</v>
      </c>
      <c r="D209" s="133"/>
      <c r="E209" s="96"/>
      <c r="F209" s="528"/>
      <c r="G209" s="69"/>
    </row>
    <row r="210" spans="1:7" ht="22.8">
      <c r="A210" s="67"/>
      <c r="B210" s="189"/>
      <c r="C210" s="104" t="s">
        <v>183</v>
      </c>
      <c r="D210" s="133"/>
      <c r="E210" s="96"/>
      <c r="F210" s="528"/>
      <c r="G210" s="69"/>
    </row>
    <row r="211" spans="1:7">
      <c r="A211" s="67"/>
      <c r="B211" s="189"/>
      <c r="C211" s="104"/>
      <c r="D211" s="133"/>
      <c r="E211" s="96"/>
      <c r="F211" s="528"/>
      <c r="G211" s="69"/>
    </row>
    <row r="212" spans="1:7">
      <c r="A212" s="67"/>
      <c r="B212" s="189">
        <v>5</v>
      </c>
      <c r="C212" s="103" t="s">
        <v>184</v>
      </c>
      <c r="D212" s="95" t="s">
        <v>87</v>
      </c>
      <c r="E212" s="96">
        <v>1588</v>
      </c>
      <c r="F212" s="529"/>
      <c r="G212" s="86">
        <f>(E212*F212)</f>
        <v>0</v>
      </c>
    </row>
    <row r="213" spans="1:7" ht="45.6">
      <c r="A213" s="67"/>
      <c r="B213" s="189"/>
      <c r="C213" s="36" t="s">
        <v>185</v>
      </c>
      <c r="D213" s="133"/>
      <c r="E213" s="96"/>
      <c r="F213" s="528"/>
      <c r="G213" s="69"/>
    </row>
    <row r="214" spans="1:7">
      <c r="A214" s="67"/>
      <c r="B214" s="189"/>
      <c r="C214" s="26"/>
      <c r="D214" s="133"/>
      <c r="E214" s="372"/>
      <c r="F214" s="528"/>
      <c r="G214" s="69"/>
    </row>
    <row r="215" spans="1:7">
      <c r="A215" s="67"/>
      <c r="B215" s="189">
        <v>6</v>
      </c>
      <c r="C215" s="103" t="s">
        <v>186</v>
      </c>
      <c r="D215" s="95" t="s">
        <v>87</v>
      </c>
      <c r="E215" s="96">
        <v>100</v>
      </c>
      <c r="F215" s="529"/>
      <c r="G215" s="86">
        <f>(E215*F215)</f>
        <v>0</v>
      </c>
    </row>
    <row r="216" spans="1:7" ht="34.200000000000003">
      <c r="A216" s="67"/>
      <c r="B216" s="189"/>
      <c r="C216" s="104" t="s">
        <v>187</v>
      </c>
      <c r="D216" s="133"/>
      <c r="E216" s="96"/>
      <c r="F216" s="528"/>
      <c r="G216" s="69"/>
    </row>
    <row r="217" spans="1:7">
      <c r="A217" s="67"/>
      <c r="B217" s="189"/>
      <c r="C217" s="104" t="s">
        <v>188</v>
      </c>
      <c r="D217" s="133"/>
      <c r="E217" s="96"/>
      <c r="F217" s="528"/>
      <c r="G217" s="69"/>
    </row>
    <row r="218" spans="1:7">
      <c r="A218" s="67"/>
      <c r="B218" s="189"/>
      <c r="C218" s="26"/>
      <c r="D218" s="133"/>
      <c r="E218" s="372"/>
      <c r="F218" s="528"/>
      <c r="G218" s="69"/>
    </row>
    <row r="219" spans="1:7" ht="24">
      <c r="A219" s="67"/>
      <c r="B219" s="189">
        <v>7</v>
      </c>
      <c r="C219" s="103" t="s">
        <v>189</v>
      </c>
      <c r="D219" s="95" t="s">
        <v>87</v>
      </c>
      <c r="E219" s="96">
        <v>100</v>
      </c>
      <c r="F219" s="529"/>
      <c r="G219" s="86">
        <f>(E219*F219)</f>
        <v>0</v>
      </c>
    </row>
    <row r="220" spans="1:7" ht="34.200000000000003">
      <c r="A220" s="67"/>
      <c r="B220" s="189"/>
      <c r="C220" s="104" t="s">
        <v>187</v>
      </c>
      <c r="D220" s="133"/>
      <c r="E220" s="96"/>
      <c r="F220" s="528"/>
      <c r="G220" s="69"/>
    </row>
    <row r="221" spans="1:7">
      <c r="A221" s="67"/>
      <c r="B221" s="189"/>
      <c r="C221" s="104" t="s">
        <v>188</v>
      </c>
      <c r="D221" s="133"/>
      <c r="E221" s="96"/>
      <c r="F221" s="528"/>
      <c r="G221" s="69"/>
    </row>
    <row r="222" spans="1:7">
      <c r="A222" s="67"/>
      <c r="B222" s="189"/>
      <c r="C222" s="26"/>
      <c r="D222" s="133"/>
      <c r="E222" s="372"/>
      <c r="F222" s="528"/>
      <c r="G222" s="69"/>
    </row>
    <row r="223" spans="1:7">
      <c r="A223" s="67"/>
      <c r="B223" s="189">
        <v>8</v>
      </c>
      <c r="C223" s="103" t="s">
        <v>190</v>
      </c>
      <c r="D223" s="95" t="s">
        <v>14</v>
      </c>
      <c r="E223" s="96">
        <v>3800</v>
      </c>
      <c r="F223" s="529"/>
      <c r="G223" s="86">
        <f>(E223*F223)</f>
        <v>0</v>
      </c>
    </row>
    <row r="224" spans="1:7" ht="22.8">
      <c r="A224" s="67"/>
      <c r="B224" s="189"/>
      <c r="C224" s="106" t="s">
        <v>191</v>
      </c>
      <c r="D224" s="133"/>
      <c r="E224" s="96"/>
      <c r="F224" s="528"/>
      <c r="G224" s="69"/>
    </row>
    <row r="225" spans="1:7" ht="24.6">
      <c r="A225" s="67"/>
      <c r="B225" s="189"/>
      <c r="C225" s="107" t="s">
        <v>192</v>
      </c>
      <c r="D225" s="133"/>
      <c r="E225" s="96"/>
      <c r="F225" s="528"/>
      <c r="G225" s="69"/>
    </row>
    <row r="226" spans="1:7">
      <c r="A226" s="67"/>
      <c r="B226" s="189"/>
      <c r="C226" s="103"/>
      <c r="D226" s="133"/>
      <c r="E226" s="96"/>
      <c r="F226" s="528"/>
      <c r="G226" s="69"/>
    </row>
    <row r="227" spans="1:7">
      <c r="A227" s="67"/>
      <c r="B227" s="189">
        <v>9</v>
      </c>
      <c r="C227" s="103" t="s">
        <v>193</v>
      </c>
      <c r="D227" s="95" t="s">
        <v>14</v>
      </c>
      <c r="E227" s="96">
        <v>2500</v>
      </c>
      <c r="F227" s="529"/>
      <c r="G227" s="86">
        <f>(E227*F227)</f>
        <v>0</v>
      </c>
    </row>
    <row r="228" spans="1:7" ht="22.8">
      <c r="A228" s="67"/>
      <c r="B228" s="189"/>
      <c r="C228" s="108" t="s">
        <v>191</v>
      </c>
      <c r="D228" s="133"/>
      <c r="E228" s="96"/>
      <c r="F228" s="528"/>
      <c r="G228" s="69"/>
    </row>
    <row r="229" spans="1:7" ht="24.6">
      <c r="A229" s="67"/>
      <c r="B229" s="189"/>
      <c r="C229" s="107" t="s">
        <v>192</v>
      </c>
      <c r="D229" s="133"/>
      <c r="E229" s="96"/>
      <c r="F229" s="528"/>
      <c r="G229" s="69"/>
    </row>
    <row r="230" spans="1:7">
      <c r="A230" s="67"/>
      <c r="B230" s="189"/>
      <c r="C230" s="107"/>
      <c r="D230" s="133"/>
      <c r="E230" s="96"/>
      <c r="F230" s="528"/>
      <c r="G230" s="69"/>
    </row>
    <row r="231" spans="1:7" ht="24">
      <c r="A231" s="67"/>
      <c r="B231" s="189">
        <v>10</v>
      </c>
      <c r="C231" s="103" t="s">
        <v>194</v>
      </c>
      <c r="D231" s="95"/>
      <c r="E231" s="95"/>
      <c r="F231" s="629"/>
      <c r="G231" s="630"/>
    </row>
    <row r="232" spans="1:7" ht="57">
      <c r="A232" s="67"/>
      <c r="B232" s="189"/>
      <c r="C232" s="109" t="s">
        <v>195</v>
      </c>
      <c r="D232" s="95"/>
      <c r="E232" s="95"/>
      <c r="F232" s="160"/>
      <c r="G232" s="69"/>
    </row>
    <row r="233" spans="1:7">
      <c r="A233" s="67"/>
      <c r="B233" s="189"/>
      <c r="C233" s="109" t="s">
        <v>1814</v>
      </c>
      <c r="D233" s="95"/>
      <c r="E233" s="95"/>
      <c r="F233" s="160"/>
      <c r="G233" s="69"/>
    </row>
    <row r="234" spans="1:7" ht="66">
      <c r="A234" s="67"/>
      <c r="B234" s="189"/>
      <c r="C234" s="109" t="s">
        <v>1824</v>
      </c>
      <c r="D234" s="95" t="s">
        <v>87</v>
      </c>
      <c r="E234" s="95">
        <v>71</v>
      </c>
      <c r="F234" s="529"/>
      <c r="G234" s="86">
        <f>(E234*F234)</f>
        <v>0</v>
      </c>
    </row>
    <row r="235" spans="1:7" ht="66">
      <c r="A235" s="67"/>
      <c r="B235" s="189"/>
      <c r="C235" s="109" t="s">
        <v>1825</v>
      </c>
      <c r="D235" s="95" t="s">
        <v>87</v>
      </c>
      <c r="E235" s="95">
        <v>139</v>
      </c>
      <c r="F235" s="529"/>
      <c r="G235" s="86">
        <f>(E235*F235)</f>
        <v>0</v>
      </c>
    </row>
    <row r="236" spans="1:7" ht="26.4">
      <c r="A236" s="67"/>
      <c r="B236" s="189"/>
      <c r="C236" s="109" t="s">
        <v>1826</v>
      </c>
      <c r="D236" s="95" t="s">
        <v>87</v>
      </c>
      <c r="E236" s="95">
        <v>209</v>
      </c>
      <c r="F236" s="529"/>
      <c r="G236" s="86">
        <f>(E236*F236)</f>
        <v>0</v>
      </c>
    </row>
    <row r="237" spans="1:7" ht="26.4">
      <c r="A237" s="67"/>
      <c r="B237" s="189"/>
      <c r="C237" s="109" t="s">
        <v>1827</v>
      </c>
      <c r="D237" s="95" t="s">
        <v>87</v>
      </c>
      <c r="E237" s="95">
        <v>276</v>
      </c>
      <c r="F237" s="529"/>
      <c r="G237" s="86">
        <f>(E237*F237)</f>
        <v>0</v>
      </c>
    </row>
    <row r="238" spans="1:7">
      <c r="A238" s="67"/>
      <c r="B238" s="347"/>
      <c r="C238" s="68"/>
      <c r="D238" s="82"/>
      <c r="E238" s="81"/>
      <c r="F238" s="160"/>
      <c r="G238" s="69"/>
    </row>
    <row r="239" spans="1:7" ht="15" thickBot="1">
      <c r="A239" s="9"/>
      <c r="B239" s="346"/>
      <c r="C239" s="27" t="s">
        <v>15</v>
      </c>
      <c r="D239" s="371"/>
      <c r="E239" s="184"/>
      <c r="F239" s="403"/>
      <c r="G239" s="55">
        <f>SUM(G196:G238)</f>
        <v>0</v>
      </c>
    </row>
    <row r="240" spans="1:7">
      <c r="A240" s="67"/>
      <c r="B240" s="347"/>
      <c r="C240" s="68"/>
      <c r="D240" s="82"/>
      <c r="E240" s="81"/>
      <c r="F240" s="160"/>
      <c r="G240" s="69"/>
    </row>
    <row r="241" spans="1:7">
      <c r="A241" s="67"/>
      <c r="B241" s="347"/>
      <c r="C241" s="68"/>
      <c r="D241" s="82"/>
      <c r="E241" s="81"/>
      <c r="F241" s="160"/>
      <c r="G241" s="69"/>
    </row>
    <row r="242" spans="1:7" ht="16.2" thickBot="1">
      <c r="A242" s="5"/>
      <c r="B242" s="294" t="s">
        <v>171</v>
      </c>
      <c r="C242" s="101" t="s">
        <v>197</v>
      </c>
      <c r="D242" s="362"/>
      <c r="E242" s="368"/>
      <c r="F242" s="401"/>
      <c r="G242" s="53"/>
    </row>
    <row r="243" spans="1:7">
      <c r="A243" s="67"/>
      <c r="B243" s="347"/>
      <c r="C243" s="68"/>
      <c r="D243" s="82"/>
      <c r="E243" s="81"/>
      <c r="F243" s="160"/>
      <c r="G243" s="69"/>
    </row>
    <row r="244" spans="1:7">
      <c r="A244" s="67"/>
      <c r="B244" s="95">
        <v>1</v>
      </c>
      <c r="C244" s="103" t="s">
        <v>198</v>
      </c>
      <c r="D244" s="95" t="s">
        <v>23</v>
      </c>
      <c r="E244" s="112">
        <v>1</v>
      </c>
      <c r="F244" s="529"/>
      <c r="G244" s="86">
        <f>(E244*F244)</f>
        <v>0</v>
      </c>
    </row>
    <row r="245" spans="1:7" ht="57">
      <c r="A245" s="67"/>
      <c r="B245" s="296"/>
      <c r="C245" s="104" t="s">
        <v>199</v>
      </c>
      <c r="D245" s="133"/>
      <c r="E245" s="111"/>
      <c r="F245" s="528"/>
      <c r="G245" s="69"/>
    </row>
    <row r="246" spans="1:7">
      <c r="A246" s="67"/>
      <c r="B246" s="189"/>
      <c r="C246" s="36"/>
      <c r="D246" s="95"/>
      <c r="E246" s="112"/>
      <c r="F246" s="528"/>
      <c r="G246" s="69"/>
    </row>
    <row r="247" spans="1:7">
      <c r="A247" s="67"/>
      <c r="B247" s="95">
        <v>2</v>
      </c>
      <c r="C247" s="103" t="s">
        <v>202</v>
      </c>
      <c r="D247" s="95" t="s">
        <v>23</v>
      </c>
      <c r="E247" s="112">
        <v>30</v>
      </c>
      <c r="F247" s="529"/>
      <c r="G247" s="86">
        <f>(E247*F247)</f>
        <v>0</v>
      </c>
    </row>
    <row r="248" spans="1:7" ht="68.400000000000006">
      <c r="A248" s="67"/>
      <c r="B248" s="189"/>
      <c r="C248" s="36" t="s">
        <v>203</v>
      </c>
      <c r="D248" s="133"/>
      <c r="E248" s="112"/>
      <c r="F248" s="528"/>
      <c r="G248" s="69"/>
    </row>
    <row r="249" spans="1:7">
      <c r="A249" s="67"/>
      <c r="B249" s="189"/>
      <c r="C249" s="36"/>
      <c r="D249" s="95"/>
      <c r="E249" s="112"/>
      <c r="F249" s="528"/>
      <c r="G249" s="69"/>
    </row>
    <row r="250" spans="1:7">
      <c r="A250" s="67"/>
      <c r="B250" s="95">
        <v>3</v>
      </c>
      <c r="C250" s="103" t="s">
        <v>204</v>
      </c>
      <c r="D250" s="95" t="s">
        <v>23</v>
      </c>
      <c r="E250" s="112">
        <v>38</v>
      </c>
      <c r="F250" s="529"/>
      <c r="G250" s="86">
        <f>(E250*F250)</f>
        <v>0</v>
      </c>
    </row>
    <row r="251" spans="1:7" ht="68.400000000000006">
      <c r="A251" s="67"/>
      <c r="B251" s="296"/>
      <c r="C251" s="36" t="s">
        <v>205</v>
      </c>
      <c r="D251" s="133"/>
      <c r="E251" s="112"/>
      <c r="F251" s="528"/>
      <c r="G251" s="69"/>
    </row>
    <row r="252" spans="1:7">
      <c r="A252" s="67"/>
      <c r="B252" s="189"/>
      <c r="C252" s="33"/>
      <c r="D252" s="133"/>
      <c r="E252" s="112"/>
      <c r="F252" s="528"/>
      <c r="G252" s="69"/>
    </row>
    <row r="253" spans="1:7">
      <c r="A253" s="67"/>
      <c r="B253" s="95">
        <v>4</v>
      </c>
      <c r="C253" s="31" t="s">
        <v>206</v>
      </c>
      <c r="D253" s="95" t="s">
        <v>10</v>
      </c>
      <c r="E253" s="112">
        <v>67</v>
      </c>
      <c r="F253" s="529"/>
      <c r="G253" s="86">
        <f>(E253*F253)</f>
        <v>0</v>
      </c>
    </row>
    <row r="254" spans="1:7" ht="125.4">
      <c r="A254" s="67"/>
      <c r="B254" s="189"/>
      <c r="C254" s="33" t="s">
        <v>1835</v>
      </c>
      <c r="D254" s="133"/>
      <c r="E254" s="112"/>
      <c r="F254" s="528"/>
      <c r="G254" s="69"/>
    </row>
    <row r="255" spans="1:7">
      <c r="A255" s="67"/>
      <c r="B255" s="189"/>
      <c r="C255" s="36"/>
      <c r="D255" s="133"/>
      <c r="E255" s="112"/>
      <c r="F255" s="528"/>
      <c r="G255" s="69"/>
    </row>
    <row r="256" spans="1:7">
      <c r="A256" s="67"/>
      <c r="B256" s="95">
        <v>5</v>
      </c>
      <c r="C256" s="103" t="s">
        <v>207</v>
      </c>
      <c r="D256" s="95" t="s">
        <v>208</v>
      </c>
      <c r="E256" s="112">
        <v>15</v>
      </c>
      <c r="F256" s="529"/>
      <c r="G256" s="86">
        <f>(E256*F256)</f>
        <v>0</v>
      </c>
    </row>
    <row r="257" spans="1:7" ht="34.200000000000003">
      <c r="A257" s="67"/>
      <c r="B257" s="189"/>
      <c r="C257" s="36" t="s">
        <v>209</v>
      </c>
      <c r="D257" s="133"/>
      <c r="E257" s="112"/>
      <c r="F257" s="528"/>
      <c r="G257" s="69"/>
    </row>
    <row r="258" spans="1:7">
      <c r="A258" s="67"/>
      <c r="B258" s="296"/>
      <c r="C258" s="36"/>
      <c r="D258" s="133"/>
      <c r="E258" s="112"/>
      <c r="F258" s="528"/>
      <c r="G258" s="69"/>
    </row>
    <row r="259" spans="1:7">
      <c r="A259" s="67"/>
      <c r="B259" s="95">
        <v>6</v>
      </c>
      <c r="C259" s="103" t="s">
        <v>210</v>
      </c>
      <c r="D259" s="95" t="s">
        <v>211</v>
      </c>
      <c r="E259" s="112">
        <v>200</v>
      </c>
      <c r="F259" s="529"/>
      <c r="G259" s="86">
        <f>(E259*F259)</f>
        <v>0</v>
      </c>
    </row>
    <row r="260" spans="1:7" ht="79.8">
      <c r="A260" s="67"/>
      <c r="B260" s="189"/>
      <c r="C260" s="33" t="s">
        <v>212</v>
      </c>
      <c r="D260" s="133"/>
      <c r="E260" s="112"/>
      <c r="F260" s="528"/>
      <c r="G260" s="69"/>
    </row>
    <row r="261" spans="1:7">
      <c r="A261" s="67"/>
      <c r="B261" s="95"/>
      <c r="C261" s="31"/>
      <c r="D261" s="95"/>
      <c r="E261" s="112"/>
      <c r="F261" s="528"/>
      <c r="G261" s="69"/>
    </row>
    <row r="262" spans="1:7" ht="24">
      <c r="A262" s="67"/>
      <c r="B262" s="95">
        <v>11</v>
      </c>
      <c r="C262" s="110" t="s">
        <v>213</v>
      </c>
      <c r="D262" s="95" t="s">
        <v>87</v>
      </c>
      <c r="E262" s="112">
        <v>96</v>
      </c>
      <c r="F262" s="529"/>
      <c r="G262" s="86">
        <f>(E262*F262)</f>
        <v>0</v>
      </c>
    </row>
    <row r="263" spans="1:7">
      <c r="A263" s="67"/>
      <c r="B263" s="347"/>
      <c r="C263" s="68"/>
      <c r="D263" s="82"/>
      <c r="E263" s="81"/>
      <c r="F263" s="160"/>
      <c r="G263" s="69"/>
    </row>
    <row r="264" spans="1:7" ht="15" thickBot="1">
      <c r="A264" s="9"/>
      <c r="B264" s="346"/>
      <c r="C264" s="27" t="s">
        <v>15</v>
      </c>
      <c r="D264" s="371"/>
      <c r="E264" s="184"/>
      <c r="F264" s="403"/>
      <c r="G264" s="55">
        <f>SUM(G243:G263)</f>
        <v>0</v>
      </c>
    </row>
    <row r="265" spans="1:7">
      <c r="A265" s="67"/>
      <c r="B265" s="347"/>
      <c r="C265" s="68"/>
      <c r="D265" s="82"/>
      <c r="E265" s="81"/>
      <c r="F265" s="160"/>
      <c r="G265" s="69"/>
    </row>
    <row r="266" spans="1:7">
      <c r="A266" s="67"/>
      <c r="B266" s="347"/>
      <c r="C266" s="68"/>
      <c r="D266" s="82"/>
      <c r="E266" s="81"/>
      <c r="F266" s="160"/>
      <c r="G266" s="69"/>
    </row>
    <row r="267" spans="1:7" ht="16.2" thickBot="1">
      <c r="A267" s="5"/>
      <c r="B267" s="294"/>
      <c r="C267" s="22" t="s">
        <v>69</v>
      </c>
      <c r="D267" s="362"/>
      <c r="E267" s="368"/>
      <c r="F267" s="401"/>
      <c r="G267" s="53"/>
    </row>
    <row r="268" spans="1:7">
      <c r="A268" s="67"/>
      <c r="B268" s="347"/>
      <c r="C268" s="68"/>
      <c r="D268" s="82"/>
      <c r="E268" s="81"/>
      <c r="F268" s="160"/>
      <c r="G268" s="69"/>
    </row>
    <row r="269" spans="1:7">
      <c r="A269" s="67"/>
      <c r="B269" s="158" t="s">
        <v>6</v>
      </c>
      <c r="C269" s="14" t="s">
        <v>85</v>
      </c>
      <c r="D269" s="82"/>
      <c r="E269" s="81"/>
      <c r="F269" s="160"/>
      <c r="G269" s="69">
        <f>(G50)</f>
        <v>0</v>
      </c>
    </row>
    <row r="270" spans="1:7">
      <c r="A270" s="67"/>
      <c r="B270" s="82"/>
      <c r="C270" s="37"/>
      <c r="D270" s="82"/>
      <c r="E270" s="81"/>
      <c r="F270" s="160"/>
      <c r="G270" s="69"/>
    </row>
    <row r="271" spans="1:7">
      <c r="A271" s="67"/>
      <c r="B271" s="158" t="s">
        <v>61</v>
      </c>
      <c r="C271" s="14" t="s">
        <v>97</v>
      </c>
      <c r="D271" s="82"/>
      <c r="E271" s="81"/>
      <c r="F271" s="160"/>
      <c r="G271" s="69">
        <f>(G101)</f>
        <v>0</v>
      </c>
    </row>
    <row r="272" spans="1:7">
      <c r="A272" s="67"/>
      <c r="B272" s="147"/>
      <c r="C272" s="38"/>
      <c r="D272" s="82"/>
      <c r="E272" s="81"/>
      <c r="F272" s="160"/>
      <c r="G272" s="69"/>
    </row>
    <row r="273" spans="1:7">
      <c r="A273" s="67"/>
      <c r="B273" s="158" t="s">
        <v>62</v>
      </c>
      <c r="C273" s="14" t="s">
        <v>114</v>
      </c>
      <c r="D273" s="82"/>
      <c r="E273" s="81"/>
      <c r="F273" s="160"/>
      <c r="G273" s="69">
        <f>(G156)</f>
        <v>0</v>
      </c>
    </row>
    <row r="274" spans="1:7">
      <c r="A274" s="67"/>
      <c r="B274" s="147"/>
      <c r="C274" s="38"/>
      <c r="D274" s="82"/>
      <c r="E274" s="81"/>
      <c r="F274" s="160"/>
      <c r="G274" s="69"/>
    </row>
    <row r="275" spans="1:7">
      <c r="A275" s="67"/>
      <c r="B275" s="158" t="s">
        <v>147</v>
      </c>
      <c r="C275" s="43" t="s">
        <v>148</v>
      </c>
      <c r="D275" s="82"/>
      <c r="E275" s="81"/>
      <c r="F275" s="160"/>
      <c r="G275" s="69">
        <f>(G192)</f>
        <v>0</v>
      </c>
    </row>
    <row r="276" spans="1:7">
      <c r="A276" s="67"/>
      <c r="B276" s="147"/>
      <c r="C276" s="14"/>
      <c r="D276" s="82"/>
      <c r="E276" s="81"/>
      <c r="F276" s="160"/>
      <c r="G276" s="69"/>
    </row>
    <row r="277" spans="1:7">
      <c r="A277" s="67"/>
      <c r="B277" s="158" t="s">
        <v>170</v>
      </c>
      <c r="C277" s="14" t="s">
        <v>172</v>
      </c>
      <c r="D277" s="82"/>
      <c r="E277" s="81"/>
      <c r="F277" s="160"/>
      <c r="G277" s="69">
        <f>(G239)</f>
        <v>0</v>
      </c>
    </row>
    <row r="278" spans="1:7">
      <c r="A278" s="67"/>
      <c r="B278" s="158"/>
      <c r="C278" s="14"/>
      <c r="D278" s="82"/>
      <c r="E278" s="81"/>
      <c r="F278" s="160"/>
      <c r="G278" s="69"/>
    </row>
    <row r="279" spans="1:7">
      <c r="A279" s="67"/>
      <c r="B279" s="158" t="s">
        <v>171</v>
      </c>
      <c r="C279" s="43" t="s">
        <v>214</v>
      </c>
      <c r="D279" s="82"/>
      <c r="E279" s="81"/>
      <c r="F279" s="160"/>
      <c r="G279" s="69">
        <f>(G264)</f>
        <v>0</v>
      </c>
    </row>
    <row r="280" spans="1:7">
      <c r="A280" s="67"/>
      <c r="B280" s="347"/>
      <c r="C280" s="68"/>
      <c r="D280" s="82"/>
      <c r="E280" s="81"/>
      <c r="F280" s="160"/>
      <c r="G280" s="69"/>
    </row>
    <row r="281" spans="1:7" ht="15" thickBot="1">
      <c r="A281" s="9"/>
      <c r="B281" s="346"/>
      <c r="C281" s="27" t="s">
        <v>15</v>
      </c>
      <c r="D281" s="371"/>
      <c r="E281" s="184"/>
      <c r="F281" s="403"/>
      <c r="G281" s="55">
        <f>SUM(G268:G280)</f>
        <v>0</v>
      </c>
    </row>
    <row r="282" spans="1:7">
      <c r="A282" s="67"/>
      <c r="B282" s="347"/>
      <c r="C282" s="68"/>
      <c r="D282" s="82"/>
      <c r="E282" s="81"/>
      <c r="F282" s="160"/>
      <c r="G282" s="69"/>
    </row>
    <row r="283" spans="1:7">
      <c r="A283" s="67"/>
      <c r="B283" s="347"/>
      <c r="C283" s="68"/>
      <c r="D283" s="82"/>
      <c r="E283" s="81"/>
      <c r="F283" s="160"/>
      <c r="G283" s="69"/>
    </row>
    <row r="284" spans="1:7" ht="17.399999999999999">
      <c r="A284" s="64" t="s">
        <v>215</v>
      </c>
      <c r="B284" s="66"/>
      <c r="C284" s="64" t="s">
        <v>70</v>
      </c>
      <c r="D284" s="66"/>
      <c r="E284" s="66"/>
      <c r="F284" s="397"/>
      <c r="G284" s="65"/>
    </row>
    <row r="285" spans="1:7">
      <c r="A285" s="2"/>
      <c r="B285" s="189"/>
      <c r="C285" s="19"/>
      <c r="D285" s="82"/>
      <c r="E285" s="82"/>
      <c r="F285" s="141"/>
      <c r="G285" s="3"/>
    </row>
    <row r="286" spans="1:7">
      <c r="A286" s="4" t="s">
        <v>0</v>
      </c>
      <c r="B286" s="45"/>
      <c r="C286" s="20" t="s">
        <v>1</v>
      </c>
      <c r="D286" s="45" t="s">
        <v>2</v>
      </c>
      <c r="E286" s="45" t="s">
        <v>3</v>
      </c>
      <c r="F286" s="400" t="s">
        <v>4</v>
      </c>
      <c r="G286" s="45" t="s">
        <v>5</v>
      </c>
    </row>
    <row r="288" spans="1:7" ht="16.2" thickBot="1">
      <c r="A288" s="5"/>
      <c r="B288" s="294" t="s">
        <v>6</v>
      </c>
      <c r="C288" s="22" t="s">
        <v>85</v>
      </c>
      <c r="D288" s="362"/>
      <c r="E288" s="368"/>
      <c r="F288" s="401"/>
      <c r="G288" s="53"/>
    </row>
    <row r="289" spans="1:7">
      <c r="A289" s="6"/>
      <c r="B289" s="82"/>
      <c r="C289" s="21"/>
      <c r="D289" s="82"/>
      <c r="E289" s="84"/>
      <c r="F289" s="141"/>
      <c r="G289" s="17"/>
    </row>
    <row r="290" spans="1:7">
      <c r="A290" s="6"/>
      <c r="B290" s="189">
        <v>1</v>
      </c>
      <c r="C290" s="31" t="s">
        <v>86</v>
      </c>
      <c r="D290" s="95" t="s">
        <v>87</v>
      </c>
      <c r="E290" s="96">
        <v>5437</v>
      </c>
      <c r="F290" s="526"/>
      <c r="G290" s="86">
        <f>(E290*F290)</f>
        <v>0</v>
      </c>
    </row>
    <row r="291" spans="1:7" ht="34.200000000000003">
      <c r="A291" s="6"/>
      <c r="B291" s="189"/>
      <c r="C291" s="33" t="s">
        <v>88</v>
      </c>
      <c r="D291" s="95"/>
      <c r="E291" s="96"/>
      <c r="F291" s="527"/>
      <c r="G291" s="17"/>
    </row>
    <row r="292" spans="1:7" ht="159.6">
      <c r="A292" s="6"/>
      <c r="B292" s="189"/>
      <c r="C292" s="114" t="s">
        <v>1834</v>
      </c>
      <c r="D292" s="133"/>
      <c r="E292" s="96"/>
      <c r="F292" s="527"/>
      <c r="G292" s="17"/>
    </row>
    <row r="293" spans="1:7" ht="45.6">
      <c r="A293" s="6"/>
      <c r="B293" s="189"/>
      <c r="C293" s="114" t="s">
        <v>89</v>
      </c>
      <c r="D293" s="133"/>
      <c r="E293" s="96"/>
      <c r="F293" s="527"/>
      <c r="G293" s="17"/>
    </row>
    <row r="294" spans="1:7" ht="99" customHeight="1">
      <c r="A294" s="6"/>
      <c r="B294" s="189"/>
      <c r="C294" s="114" t="s">
        <v>90</v>
      </c>
      <c r="D294" s="133"/>
      <c r="E294" s="96"/>
      <c r="F294" s="527"/>
      <c r="G294" s="17"/>
    </row>
    <row r="295" spans="1:7" ht="91.2">
      <c r="A295" s="6"/>
      <c r="B295" s="189"/>
      <c r="C295" s="114" t="s">
        <v>91</v>
      </c>
      <c r="D295" s="133"/>
      <c r="E295" s="96"/>
      <c r="F295" s="527"/>
      <c r="G295" s="17"/>
    </row>
    <row r="296" spans="1:7" ht="58.5" customHeight="1">
      <c r="A296" s="6"/>
      <c r="B296" s="189"/>
      <c r="C296" s="114" t="s">
        <v>92</v>
      </c>
      <c r="D296" s="133"/>
      <c r="E296" s="96"/>
      <c r="F296" s="527"/>
      <c r="G296" s="17"/>
    </row>
    <row r="297" spans="1:7" ht="34.200000000000003">
      <c r="A297" s="6"/>
      <c r="B297" s="189"/>
      <c r="C297" s="114" t="s">
        <v>200</v>
      </c>
      <c r="D297" s="133"/>
      <c r="E297" s="96"/>
      <c r="F297" s="527"/>
      <c r="G297" s="17"/>
    </row>
    <row r="298" spans="1:7" ht="22.8">
      <c r="A298" s="6"/>
      <c r="B298" s="189"/>
      <c r="C298" s="114" t="s">
        <v>1828</v>
      </c>
      <c r="D298" s="133"/>
      <c r="E298" s="96"/>
      <c r="F298" s="527"/>
      <c r="G298" s="17"/>
    </row>
    <row r="299" spans="1:7" ht="58.5" customHeight="1">
      <c r="A299" s="6"/>
      <c r="B299" s="189"/>
      <c r="C299" s="80" t="s">
        <v>201</v>
      </c>
      <c r="D299" s="133"/>
      <c r="E299" s="96"/>
      <c r="F299" s="527"/>
      <c r="G299" s="17"/>
    </row>
    <row r="300" spans="1:7" ht="12.75" customHeight="1">
      <c r="A300" s="6"/>
      <c r="B300" s="189"/>
      <c r="C300" s="26"/>
      <c r="D300" s="133"/>
      <c r="E300" s="372"/>
      <c r="F300" s="527"/>
      <c r="G300" s="17"/>
    </row>
    <row r="301" spans="1:7" ht="24">
      <c r="A301" s="6"/>
      <c r="B301" s="189">
        <v>2</v>
      </c>
      <c r="C301" s="31" t="s">
        <v>93</v>
      </c>
      <c r="D301" s="95" t="s">
        <v>14</v>
      </c>
      <c r="E301" s="96">
        <v>12</v>
      </c>
      <c r="F301" s="526"/>
      <c r="G301" s="86">
        <f>(E301*F301)</f>
        <v>0</v>
      </c>
    </row>
    <row r="302" spans="1:7" ht="57">
      <c r="A302" s="6"/>
      <c r="B302" s="189"/>
      <c r="C302" s="33" t="s">
        <v>94</v>
      </c>
      <c r="D302" s="133"/>
      <c r="E302" s="96"/>
      <c r="F302" s="141"/>
      <c r="G302" s="17"/>
    </row>
    <row r="303" spans="1:7">
      <c r="A303" s="6"/>
      <c r="B303" s="82"/>
      <c r="C303" s="21"/>
      <c r="D303" s="82"/>
      <c r="E303" s="84"/>
      <c r="F303" s="141"/>
      <c r="G303" s="17"/>
    </row>
    <row r="304" spans="1:7" ht="15" thickBot="1">
      <c r="A304" s="9"/>
      <c r="B304" s="346"/>
      <c r="C304" s="27" t="s">
        <v>15</v>
      </c>
      <c r="D304" s="371"/>
      <c r="E304" s="184"/>
      <c r="F304" s="403"/>
      <c r="G304" s="55">
        <f>SUM(G290:G303)</f>
        <v>0</v>
      </c>
    </row>
    <row r="305" spans="1:7">
      <c r="A305" s="67"/>
      <c r="B305" s="347"/>
      <c r="C305" s="68"/>
      <c r="D305" s="82"/>
      <c r="E305" s="81"/>
      <c r="F305" s="160"/>
      <c r="G305" s="69"/>
    </row>
    <row r="306" spans="1:7">
      <c r="A306" s="6"/>
      <c r="B306" s="82"/>
      <c r="C306" s="21"/>
      <c r="D306" s="82"/>
      <c r="E306" s="84"/>
      <c r="F306" s="141"/>
      <c r="G306" s="17"/>
    </row>
    <row r="307" spans="1:7" ht="16.2" thickBot="1">
      <c r="A307" s="5"/>
      <c r="B307" s="294" t="s">
        <v>61</v>
      </c>
      <c r="C307" s="22" t="s">
        <v>97</v>
      </c>
      <c r="D307" s="362"/>
      <c r="E307" s="368"/>
      <c r="F307" s="401"/>
      <c r="G307" s="53"/>
    </row>
    <row r="308" spans="1:7">
      <c r="A308" s="6"/>
      <c r="B308" s="82"/>
      <c r="C308" s="21"/>
      <c r="D308" s="82"/>
      <c r="E308" s="84"/>
      <c r="F308" s="141"/>
      <c r="G308" s="17"/>
    </row>
    <row r="309" spans="1:7" ht="102.6">
      <c r="A309" s="6"/>
      <c r="B309" s="82"/>
      <c r="C309" s="33" t="s">
        <v>98</v>
      </c>
      <c r="D309" s="131"/>
      <c r="E309" s="84"/>
      <c r="F309" s="141"/>
      <c r="G309" s="17"/>
    </row>
    <row r="310" spans="1:7">
      <c r="A310" s="6"/>
      <c r="B310" s="189"/>
      <c r="C310" s="31"/>
      <c r="D310" s="95"/>
      <c r="E310" s="96"/>
      <c r="F310" s="141"/>
      <c r="G310" s="17"/>
    </row>
    <row r="311" spans="1:7">
      <c r="A311" s="6"/>
      <c r="B311" s="189">
        <v>1</v>
      </c>
      <c r="C311" s="100" t="s">
        <v>99</v>
      </c>
      <c r="D311" s="95" t="s">
        <v>87</v>
      </c>
      <c r="E311" s="96">
        <v>3280</v>
      </c>
      <c r="F311" s="526"/>
      <c r="G311" s="86">
        <f>(E311*F311)</f>
        <v>0</v>
      </c>
    </row>
    <row r="312" spans="1:7" ht="229.2">
      <c r="A312" s="6"/>
      <c r="B312" s="189"/>
      <c r="C312" s="33" t="s">
        <v>216</v>
      </c>
      <c r="D312" s="133"/>
      <c r="E312" s="96"/>
      <c r="F312" s="527"/>
      <c r="G312" s="17"/>
    </row>
    <row r="313" spans="1:7">
      <c r="A313" s="6"/>
      <c r="B313" s="189"/>
      <c r="C313" s="26"/>
      <c r="D313" s="133"/>
      <c r="E313" s="372"/>
      <c r="F313" s="527"/>
      <c r="G313" s="17"/>
    </row>
    <row r="314" spans="1:7" ht="24">
      <c r="A314" s="6"/>
      <c r="B314" s="189">
        <v>2</v>
      </c>
      <c r="C314" s="100" t="s">
        <v>101</v>
      </c>
      <c r="D314" s="95" t="s">
        <v>87</v>
      </c>
      <c r="E314" s="96">
        <v>2157</v>
      </c>
      <c r="F314" s="526"/>
      <c r="G314" s="86">
        <f>(E314*F314)</f>
        <v>0</v>
      </c>
    </row>
    <row r="315" spans="1:7" ht="102.6">
      <c r="A315" s="6"/>
      <c r="B315" s="189"/>
      <c r="C315" s="33" t="s">
        <v>102</v>
      </c>
      <c r="D315" s="133"/>
      <c r="E315" s="96"/>
      <c r="F315" s="527"/>
      <c r="G315" s="17"/>
    </row>
    <row r="316" spans="1:7">
      <c r="A316" s="6"/>
      <c r="B316" s="189"/>
      <c r="C316" s="33"/>
      <c r="D316" s="133"/>
      <c r="E316" s="96"/>
      <c r="F316" s="527"/>
      <c r="G316" s="17"/>
    </row>
    <row r="317" spans="1:7" ht="24">
      <c r="A317" s="6"/>
      <c r="B317" s="189">
        <v>4</v>
      </c>
      <c r="C317" s="100" t="s">
        <v>1818</v>
      </c>
      <c r="D317" s="95" t="s">
        <v>103</v>
      </c>
      <c r="E317" s="96">
        <v>2800</v>
      </c>
      <c r="F317" s="526"/>
      <c r="G317" s="86">
        <f>(E317*F317)</f>
        <v>0</v>
      </c>
    </row>
    <row r="318" spans="1:7" ht="45.6">
      <c r="A318" s="6"/>
      <c r="B318" s="189"/>
      <c r="C318" s="33" t="s">
        <v>1817</v>
      </c>
      <c r="D318" s="133"/>
      <c r="E318" s="96"/>
      <c r="F318" s="527"/>
      <c r="G318" s="17"/>
    </row>
    <row r="319" spans="1:7" ht="22.8">
      <c r="A319" s="6"/>
      <c r="B319" s="189"/>
      <c r="C319" s="33" t="s">
        <v>104</v>
      </c>
      <c r="D319" s="133"/>
      <c r="E319" s="96"/>
      <c r="F319" s="527"/>
      <c r="G319" s="17"/>
    </row>
    <row r="320" spans="1:7">
      <c r="A320" s="6"/>
      <c r="B320" s="189"/>
      <c r="C320" s="33"/>
      <c r="D320" s="133"/>
      <c r="E320" s="96"/>
      <c r="F320" s="527"/>
      <c r="G320" s="17"/>
    </row>
    <row r="321" spans="1:7" ht="24">
      <c r="A321" s="6"/>
      <c r="B321" s="189">
        <v>5</v>
      </c>
      <c r="C321" s="100" t="s">
        <v>105</v>
      </c>
      <c r="D321" s="631"/>
      <c r="E321" s="632"/>
      <c r="F321" s="634"/>
      <c r="G321" s="630"/>
    </row>
    <row r="322" spans="1:7" ht="45.6">
      <c r="A322" s="6"/>
      <c r="B322" s="189"/>
      <c r="C322" s="33" t="s">
        <v>106</v>
      </c>
      <c r="D322" s="133"/>
      <c r="E322" s="96"/>
      <c r="F322" s="527"/>
      <c r="G322" s="17"/>
    </row>
    <row r="323" spans="1:7">
      <c r="A323" s="6"/>
      <c r="B323" s="189"/>
      <c r="C323" s="80" t="s">
        <v>1814</v>
      </c>
      <c r="D323" s="82"/>
      <c r="E323" s="96"/>
      <c r="F323" s="527"/>
      <c r="G323" s="17"/>
    </row>
    <row r="324" spans="1:7">
      <c r="A324" s="6"/>
      <c r="B324" s="189"/>
      <c r="C324" s="109" t="s">
        <v>1819</v>
      </c>
      <c r="D324" s="82" t="s">
        <v>87</v>
      </c>
      <c r="E324" s="96">
        <v>79</v>
      </c>
      <c r="F324" s="526"/>
      <c r="G324" s="86">
        <f>(E324*F324)</f>
        <v>0</v>
      </c>
    </row>
    <row r="325" spans="1:7" ht="26.4">
      <c r="A325" s="6"/>
      <c r="B325" s="189"/>
      <c r="C325" s="109" t="s">
        <v>1820</v>
      </c>
      <c r="D325" s="82" t="s">
        <v>87</v>
      </c>
      <c r="E325" s="96">
        <v>157</v>
      </c>
      <c r="F325" s="526"/>
      <c r="G325" s="86">
        <f>(E325*F325)</f>
        <v>0</v>
      </c>
    </row>
    <row r="326" spans="1:7">
      <c r="A326" s="6"/>
      <c r="B326" s="189"/>
      <c r="C326" s="109" t="s">
        <v>1821</v>
      </c>
      <c r="D326" s="82" t="s">
        <v>87</v>
      </c>
      <c r="E326" s="96">
        <v>235</v>
      </c>
      <c r="F326" s="526"/>
      <c r="G326" s="86">
        <f>(E326*F326)</f>
        <v>0</v>
      </c>
    </row>
    <row r="327" spans="1:7">
      <c r="A327" s="6"/>
      <c r="B327" s="189"/>
      <c r="C327" s="109" t="s">
        <v>1822</v>
      </c>
      <c r="D327" s="82" t="s">
        <v>87</v>
      </c>
      <c r="E327" s="96">
        <v>314</v>
      </c>
      <c r="F327" s="526"/>
      <c r="G327" s="86">
        <f>(E327*F327)</f>
        <v>0</v>
      </c>
    </row>
    <row r="328" spans="1:7">
      <c r="A328" s="6"/>
      <c r="B328" s="189"/>
      <c r="C328" s="115"/>
      <c r="D328" s="95"/>
      <c r="E328" s="96"/>
      <c r="F328" s="141"/>
      <c r="G328" s="17"/>
    </row>
    <row r="329" spans="1:7">
      <c r="A329" s="6"/>
      <c r="B329" s="189">
        <v>6</v>
      </c>
      <c r="C329" s="100" t="s">
        <v>217</v>
      </c>
      <c r="D329" s="95" t="s">
        <v>10</v>
      </c>
      <c r="E329" s="96">
        <v>12</v>
      </c>
      <c r="F329" s="526"/>
      <c r="G329" s="86">
        <f>(E329*F329)</f>
        <v>0</v>
      </c>
    </row>
    <row r="330" spans="1:7" ht="45.6">
      <c r="B330" s="189"/>
      <c r="C330" s="33" t="s">
        <v>218</v>
      </c>
      <c r="D330" s="133"/>
      <c r="E330" s="133"/>
    </row>
    <row r="331" spans="1:7">
      <c r="B331" s="189"/>
      <c r="C331" s="117"/>
      <c r="D331" s="133"/>
      <c r="E331" s="133"/>
    </row>
    <row r="332" spans="1:7" ht="15" thickBot="1">
      <c r="A332" s="9"/>
      <c r="B332" s="346"/>
      <c r="C332" s="27" t="s">
        <v>15</v>
      </c>
      <c r="D332" s="371"/>
      <c r="E332" s="184"/>
      <c r="F332" s="403"/>
      <c r="G332" s="55">
        <f>SUM(G309:G331)</f>
        <v>0</v>
      </c>
    </row>
    <row r="333" spans="1:7">
      <c r="B333" s="189"/>
      <c r="C333" s="117"/>
      <c r="D333" s="133"/>
      <c r="E333" s="133"/>
    </row>
    <row r="334" spans="1:7">
      <c r="B334" s="189"/>
      <c r="C334" s="117"/>
      <c r="D334" s="133"/>
      <c r="E334" s="133"/>
    </row>
    <row r="335" spans="1:7" ht="16.2" thickBot="1">
      <c r="A335" s="5"/>
      <c r="B335" s="294" t="s">
        <v>62</v>
      </c>
      <c r="C335" s="22" t="s">
        <v>114</v>
      </c>
      <c r="D335" s="362"/>
      <c r="E335" s="368"/>
      <c r="F335" s="401"/>
      <c r="G335" s="53"/>
    </row>
    <row r="336" spans="1:7">
      <c r="B336" s="189"/>
      <c r="C336" s="117"/>
      <c r="D336" s="133"/>
      <c r="E336" s="133"/>
    </row>
    <row r="337" spans="2:7" ht="24">
      <c r="B337" s="189">
        <f>1</f>
        <v>1</v>
      </c>
      <c r="C337" s="100" t="s">
        <v>115</v>
      </c>
      <c r="D337" s="95" t="s">
        <v>103</v>
      </c>
      <c r="E337" s="96">
        <v>5176</v>
      </c>
      <c r="F337" s="530"/>
      <c r="G337" s="86">
        <f>(E337*F337)</f>
        <v>0</v>
      </c>
    </row>
    <row r="338" spans="2:7" ht="91.2">
      <c r="B338" s="189"/>
      <c r="C338" s="33" t="s">
        <v>219</v>
      </c>
      <c r="D338" s="133"/>
      <c r="E338" s="345"/>
      <c r="F338" s="531"/>
    </row>
    <row r="339" spans="2:7" ht="34.200000000000003">
      <c r="B339" s="189"/>
      <c r="C339" s="33" t="s">
        <v>117</v>
      </c>
      <c r="D339" s="133"/>
      <c r="E339" s="345"/>
      <c r="F339" s="531"/>
    </row>
    <row r="340" spans="2:7">
      <c r="B340" s="189"/>
      <c r="C340" s="33"/>
      <c r="D340" s="133"/>
      <c r="E340" s="345"/>
      <c r="F340" s="531"/>
    </row>
    <row r="341" spans="2:7" ht="24">
      <c r="B341" s="189">
        <v>2</v>
      </c>
      <c r="C341" s="100" t="s">
        <v>118</v>
      </c>
      <c r="D341" s="95" t="s">
        <v>103</v>
      </c>
      <c r="E341" s="96">
        <v>5904</v>
      </c>
      <c r="F341" s="530"/>
      <c r="G341" s="86">
        <f>(E341*F341)</f>
        <v>0</v>
      </c>
    </row>
    <row r="342" spans="2:7" ht="79.8">
      <c r="B342" s="189"/>
      <c r="C342" s="33" t="s">
        <v>220</v>
      </c>
      <c r="D342" s="133"/>
      <c r="E342" s="345"/>
      <c r="F342" s="531"/>
    </row>
    <row r="343" spans="2:7" ht="34.200000000000003">
      <c r="B343" s="189"/>
      <c r="C343" s="33" t="s">
        <v>117</v>
      </c>
      <c r="D343" s="133"/>
      <c r="E343" s="345"/>
      <c r="F343" s="531"/>
    </row>
    <row r="344" spans="2:7">
      <c r="B344" s="189"/>
      <c r="C344" s="33"/>
      <c r="D344" s="133"/>
      <c r="E344" s="345"/>
      <c r="F344" s="531"/>
    </row>
    <row r="345" spans="2:7">
      <c r="B345" s="189">
        <v>3</v>
      </c>
      <c r="C345" s="100" t="s">
        <v>120</v>
      </c>
      <c r="D345" s="95" t="s">
        <v>87</v>
      </c>
      <c r="E345" s="96">
        <v>2157</v>
      </c>
      <c r="F345" s="530"/>
      <c r="G345" s="86">
        <f>(E345*F345)</f>
        <v>0</v>
      </c>
    </row>
    <row r="346" spans="2:7" ht="57">
      <c r="B346" s="189"/>
      <c r="C346" s="33" t="s">
        <v>121</v>
      </c>
      <c r="D346" s="133"/>
      <c r="E346" s="345"/>
      <c r="F346" s="531"/>
    </row>
    <row r="347" spans="2:7">
      <c r="B347" s="189"/>
      <c r="C347" s="33"/>
      <c r="D347" s="133"/>
      <c r="E347" s="96"/>
      <c r="F347" s="531"/>
    </row>
    <row r="348" spans="2:7">
      <c r="B348" s="189">
        <v>4</v>
      </c>
      <c r="C348" s="100" t="s">
        <v>122</v>
      </c>
      <c r="D348" s="95"/>
      <c r="E348" s="96"/>
      <c r="F348" s="531"/>
    </row>
    <row r="349" spans="2:7" ht="125.4">
      <c r="B349" s="189"/>
      <c r="C349" s="33" t="s">
        <v>123</v>
      </c>
      <c r="D349" s="133"/>
      <c r="E349" s="96"/>
      <c r="F349" s="531"/>
    </row>
    <row r="350" spans="2:7" ht="68.400000000000006">
      <c r="B350" s="189"/>
      <c r="C350" s="33" t="s">
        <v>1829</v>
      </c>
      <c r="D350" s="133"/>
      <c r="E350" s="96"/>
      <c r="F350" s="531"/>
    </row>
    <row r="351" spans="2:7">
      <c r="B351" s="189"/>
      <c r="C351" s="33"/>
      <c r="D351" s="133"/>
      <c r="E351" s="96"/>
      <c r="F351" s="531"/>
    </row>
    <row r="352" spans="2:7">
      <c r="B352" s="296"/>
      <c r="C352" s="33" t="s">
        <v>126</v>
      </c>
      <c r="D352" s="95" t="s">
        <v>103</v>
      </c>
      <c r="E352" s="96">
        <v>985</v>
      </c>
      <c r="F352" s="530"/>
      <c r="G352" s="86">
        <f>(E352*F352)</f>
        <v>0</v>
      </c>
    </row>
    <row r="353" spans="2:7">
      <c r="B353" s="296"/>
      <c r="C353" s="100"/>
      <c r="D353" s="95"/>
      <c r="E353" s="96"/>
      <c r="F353" s="531"/>
    </row>
    <row r="354" spans="2:7">
      <c r="B354" s="296"/>
      <c r="C354" s="33" t="s">
        <v>127</v>
      </c>
      <c r="D354" s="95" t="s">
        <v>103</v>
      </c>
      <c r="E354" s="96">
        <v>1515</v>
      </c>
      <c r="F354" s="530"/>
      <c r="G354" s="86">
        <f>(E354*F354)</f>
        <v>0</v>
      </c>
    </row>
    <row r="355" spans="2:7">
      <c r="B355" s="296"/>
      <c r="C355" s="33"/>
      <c r="D355" s="95"/>
      <c r="E355" s="96"/>
      <c r="F355" s="531"/>
    </row>
    <row r="356" spans="2:7">
      <c r="B356" s="296"/>
      <c r="C356" s="33" t="s">
        <v>128</v>
      </c>
      <c r="D356" s="95" t="s">
        <v>103</v>
      </c>
      <c r="E356" s="96">
        <v>5075</v>
      </c>
      <c r="F356" s="530"/>
      <c r="G356" s="86">
        <f>(E356*F356)</f>
        <v>0</v>
      </c>
    </row>
    <row r="357" spans="2:7">
      <c r="B357" s="296"/>
      <c r="C357" s="33"/>
      <c r="D357" s="95"/>
      <c r="E357" s="96"/>
      <c r="F357" s="531"/>
    </row>
    <row r="358" spans="2:7">
      <c r="B358" s="189">
        <v>5</v>
      </c>
      <c r="C358" s="100" t="s">
        <v>129</v>
      </c>
      <c r="D358" s="95" t="s">
        <v>103</v>
      </c>
      <c r="E358" s="96">
        <v>12</v>
      </c>
      <c r="F358" s="530"/>
      <c r="G358" s="86">
        <f>(E358*F358)</f>
        <v>0</v>
      </c>
    </row>
    <row r="359" spans="2:7" ht="45.6">
      <c r="B359" s="296"/>
      <c r="C359" s="33" t="s">
        <v>130</v>
      </c>
      <c r="D359" s="95"/>
      <c r="E359" s="96"/>
      <c r="F359" s="531"/>
    </row>
    <row r="360" spans="2:7" ht="22.8">
      <c r="B360" s="296"/>
      <c r="C360" s="33" t="s">
        <v>131</v>
      </c>
      <c r="D360" s="95"/>
      <c r="E360" s="96"/>
      <c r="F360" s="531"/>
    </row>
    <row r="361" spans="2:7">
      <c r="B361" s="189"/>
      <c r="C361" s="33"/>
      <c r="D361" s="133"/>
      <c r="E361" s="96"/>
      <c r="F361" s="531"/>
    </row>
    <row r="362" spans="2:7">
      <c r="B362" s="189">
        <v>6</v>
      </c>
      <c r="C362" s="100" t="s">
        <v>132</v>
      </c>
      <c r="D362" s="95" t="s">
        <v>103</v>
      </c>
      <c r="E362" s="96">
        <v>1731</v>
      </c>
      <c r="F362" s="530"/>
      <c r="G362" s="86">
        <f>(E362*F362)</f>
        <v>0</v>
      </c>
    </row>
    <row r="363" spans="2:7" ht="68.400000000000006">
      <c r="B363" s="189"/>
      <c r="C363" s="33" t="s">
        <v>1831</v>
      </c>
      <c r="D363" s="133"/>
      <c r="E363" s="96"/>
      <c r="F363" s="531"/>
    </row>
    <row r="364" spans="2:7" ht="34.200000000000003">
      <c r="B364" s="189"/>
      <c r="C364" s="33" t="s">
        <v>133</v>
      </c>
      <c r="D364" s="133"/>
      <c r="E364" s="96"/>
      <c r="F364" s="531"/>
    </row>
    <row r="365" spans="2:7">
      <c r="B365" s="189"/>
      <c r="C365" s="33"/>
      <c r="D365" s="133"/>
      <c r="E365" s="96"/>
      <c r="F365" s="531"/>
    </row>
    <row r="366" spans="2:7">
      <c r="B366" s="189">
        <v>7</v>
      </c>
      <c r="C366" s="100" t="s">
        <v>134</v>
      </c>
      <c r="D366" s="95" t="s">
        <v>103</v>
      </c>
      <c r="E366" s="96">
        <v>5844</v>
      </c>
      <c r="F366" s="530"/>
      <c r="G366" s="86">
        <f>(E366*F366)</f>
        <v>0</v>
      </c>
    </row>
    <row r="367" spans="2:7" ht="57">
      <c r="B367" s="189"/>
      <c r="C367" s="33" t="s">
        <v>135</v>
      </c>
      <c r="D367" s="133"/>
      <c r="E367" s="96"/>
      <c r="F367" s="531"/>
    </row>
    <row r="368" spans="2:7" ht="57">
      <c r="B368" s="189"/>
      <c r="C368" s="33" t="s">
        <v>136</v>
      </c>
      <c r="D368" s="133"/>
      <c r="E368" s="96"/>
      <c r="F368" s="531"/>
    </row>
    <row r="369" spans="1:7">
      <c r="B369" s="189"/>
      <c r="C369" s="33"/>
      <c r="D369" s="133"/>
      <c r="E369" s="96"/>
      <c r="F369" s="531"/>
    </row>
    <row r="370" spans="1:7">
      <c r="B370" s="189">
        <v>8</v>
      </c>
      <c r="C370" s="100" t="s">
        <v>137</v>
      </c>
      <c r="D370" s="95" t="s">
        <v>103</v>
      </c>
      <c r="E370" s="96">
        <v>12</v>
      </c>
      <c r="F370" s="530"/>
      <c r="G370" s="86">
        <f>(E370*F370)</f>
        <v>0</v>
      </c>
    </row>
    <row r="371" spans="1:7" ht="68.400000000000006">
      <c r="B371" s="189"/>
      <c r="C371" s="33" t="s">
        <v>138</v>
      </c>
      <c r="D371" s="133"/>
      <c r="E371" s="96"/>
      <c r="F371" s="531"/>
    </row>
    <row r="372" spans="1:7">
      <c r="B372" s="189"/>
      <c r="C372" s="33"/>
      <c r="D372" s="133"/>
      <c r="E372" s="96"/>
      <c r="F372" s="531"/>
    </row>
    <row r="373" spans="1:7">
      <c r="B373" s="189">
        <v>9</v>
      </c>
      <c r="C373" s="110" t="s">
        <v>139</v>
      </c>
      <c r="D373" s="95" t="s">
        <v>87</v>
      </c>
      <c r="E373" s="96">
        <v>5437</v>
      </c>
      <c r="F373" s="530"/>
      <c r="G373" s="86">
        <f>(E373*F373)</f>
        <v>0</v>
      </c>
    </row>
    <row r="374" spans="1:7" ht="22.8">
      <c r="B374" s="189"/>
      <c r="C374" s="36" t="s">
        <v>140</v>
      </c>
      <c r="D374" s="133"/>
      <c r="E374" s="96"/>
    </row>
    <row r="375" spans="1:7">
      <c r="B375" s="189"/>
      <c r="C375" s="117"/>
      <c r="D375" s="133"/>
      <c r="E375" s="133"/>
    </row>
    <row r="376" spans="1:7" ht="15" thickBot="1">
      <c r="A376" s="9"/>
      <c r="B376" s="346"/>
      <c r="C376" s="27" t="s">
        <v>15</v>
      </c>
      <c r="D376" s="371"/>
      <c r="E376" s="184"/>
      <c r="F376" s="403"/>
      <c r="G376" s="55">
        <f>SUM(G337:G375)</f>
        <v>0</v>
      </c>
    </row>
    <row r="377" spans="1:7">
      <c r="B377" s="189"/>
      <c r="C377" s="117"/>
      <c r="D377" s="133"/>
      <c r="E377" s="133"/>
    </row>
    <row r="378" spans="1:7">
      <c r="B378" s="189"/>
      <c r="C378" s="117"/>
      <c r="D378" s="133"/>
      <c r="E378" s="133"/>
    </row>
    <row r="379" spans="1:7" ht="16.2" thickBot="1">
      <c r="A379" s="5"/>
      <c r="B379" s="294" t="s">
        <v>147</v>
      </c>
      <c r="C379" s="22" t="s">
        <v>148</v>
      </c>
      <c r="D379" s="362"/>
      <c r="E379" s="368"/>
      <c r="F379" s="401"/>
      <c r="G379" s="53"/>
    </row>
    <row r="380" spans="1:7">
      <c r="B380" s="189"/>
      <c r="C380" s="117"/>
      <c r="D380" s="133"/>
      <c r="E380" s="133"/>
    </row>
    <row r="381" spans="1:7" ht="15.6">
      <c r="B381" s="348"/>
      <c r="C381" s="33" t="s">
        <v>149</v>
      </c>
      <c r="D381" s="113"/>
      <c r="E381" s="92"/>
    </row>
    <row r="382" spans="1:7" ht="22.8">
      <c r="B382" s="348"/>
      <c r="C382" s="33" t="s">
        <v>150</v>
      </c>
      <c r="D382" s="113"/>
      <c r="E382" s="92"/>
    </row>
    <row r="383" spans="1:7">
      <c r="B383" s="189"/>
      <c r="C383" s="33"/>
      <c r="D383" s="95"/>
      <c r="E383" s="96"/>
    </row>
    <row r="384" spans="1:7">
      <c r="B384" s="189">
        <v>1</v>
      </c>
      <c r="C384" s="100" t="s">
        <v>151</v>
      </c>
      <c r="D384" s="95" t="s">
        <v>14</v>
      </c>
      <c r="E384" s="96">
        <v>12</v>
      </c>
      <c r="F384" s="530"/>
      <c r="G384" s="86">
        <f>(E384*F384)</f>
        <v>0</v>
      </c>
    </row>
    <row r="385" spans="1:7" ht="114">
      <c r="B385" s="189"/>
      <c r="C385" s="33" t="s">
        <v>221</v>
      </c>
      <c r="D385" s="133"/>
      <c r="E385" s="96"/>
      <c r="F385" s="531"/>
    </row>
    <row r="386" spans="1:7">
      <c r="B386" s="189"/>
      <c r="C386" s="33"/>
      <c r="D386" s="133"/>
      <c r="E386" s="96"/>
      <c r="F386" s="531"/>
    </row>
    <row r="387" spans="1:7">
      <c r="B387" s="189">
        <v>2</v>
      </c>
      <c r="C387" s="100" t="s">
        <v>153</v>
      </c>
      <c r="D387" s="95" t="s">
        <v>14</v>
      </c>
      <c r="E387" s="96">
        <v>12</v>
      </c>
      <c r="F387" s="530"/>
      <c r="G387" s="86">
        <f>(E387*F387)</f>
        <v>0</v>
      </c>
    </row>
    <row r="388" spans="1:7" ht="136.80000000000001">
      <c r="B388" s="189"/>
      <c r="C388" s="33" t="s">
        <v>154</v>
      </c>
      <c r="D388" s="133"/>
      <c r="E388" s="96"/>
      <c r="F388" s="531"/>
    </row>
    <row r="389" spans="1:7">
      <c r="B389" s="189"/>
      <c r="C389" s="33"/>
      <c r="D389" s="133"/>
      <c r="E389" s="96"/>
      <c r="F389" s="531"/>
    </row>
    <row r="390" spans="1:7">
      <c r="B390" s="189">
        <v>3</v>
      </c>
      <c r="C390" s="100" t="s">
        <v>159</v>
      </c>
      <c r="D390" s="95" t="s">
        <v>87</v>
      </c>
      <c r="E390" s="96">
        <v>100</v>
      </c>
      <c r="F390" s="530"/>
      <c r="G390" s="86">
        <f>(E390*F390)</f>
        <v>0</v>
      </c>
    </row>
    <row r="391" spans="1:7" ht="45.6">
      <c r="B391" s="189"/>
      <c r="C391" s="33" t="s">
        <v>160</v>
      </c>
      <c r="D391" s="133"/>
      <c r="E391" s="96"/>
    </row>
    <row r="392" spans="1:7">
      <c r="B392" s="189"/>
      <c r="C392" s="117"/>
      <c r="D392" s="133"/>
      <c r="E392" s="133"/>
    </row>
    <row r="393" spans="1:7" ht="15" thickBot="1">
      <c r="A393" s="9"/>
      <c r="B393" s="346"/>
      <c r="C393" s="27" t="s">
        <v>15</v>
      </c>
      <c r="D393" s="371"/>
      <c r="E393" s="184"/>
      <c r="F393" s="403"/>
      <c r="G393" s="55">
        <f>SUM(G381:G392)</f>
        <v>0</v>
      </c>
    </row>
    <row r="394" spans="1:7">
      <c r="B394" s="189"/>
      <c r="C394" s="117"/>
      <c r="D394" s="133"/>
      <c r="E394" s="133"/>
    </row>
    <row r="395" spans="1:7" ht="31.8" thickBot="1">
      <c r="A395" s="5"/>
      <c r="B395" s="294" t="s">
        <v>170</v>
      </c>
      <c r="C395" s="101" t="s">
        <v>172</v>
      </c>
      <c r="D395" s="362"/>
      <c r="E395" s="368"/>
      <c r="F395" s="401"/>
      <c r="G395" s="53"/>
    </row>
    <row r="396" spans="1:7">
      <c r="B396" s="189"/>
      <c r="C396" s="117"/>
      <c r="D396" s="133"/>
      <c r="E396" s="133"/>
    </row>
    <row r="397" spans="1:7" ht="58.2">
      <c r="B397" s="348"/>
      <c r="C397" s="102" t="s">
        <v>173</v>
      </c>
      <c r="D397" s="113"/>
      <c r="E397" s="92"/>
    </row>
    <row r="398" spans="1:7">
      <c r="B398" s="189"/>
      <c r="C398" s="26"/>
      <c r="D398" s="133"/>
      <c r="E398" s="372"/>
    </row>
    <row r="399" spans="1:7" ht="24">
      <c r="B399" s="189">
        <v>1</v>
      </c>
      <c r="C399" s="103" t="s">
        <v>222</v>
      </c>
      <c r="D399" s="95" t="s">
        <v>103</v>
      </c>
      <c r="E399" s="96">
        <v>5176</v>
      </c>
      <c r="F399" s="530"/>
      <c r="G399" s="86">
        <f>(E399*F399)</f>
        <v>0</v>
      </c>
    </row>
    <row r="400" spans="1:7" ht="91.2">
      <c r="B400" s="189"/>
      <c r="C400" s="104" t="s">
        <v>175</v>
      </c>
      <c r="D400" s="133"/>
      <c r="E400" s="96"/>
      <c r="F400" s="531"/>
    </row>
    <row r="401" spans="2:7">
      <c r="B401" s="189"/>
      <c r="C401" s="104"/>
      <c r="D401" s="133"/>
      <c r="E401" s="96"/>
      <c r="F401" s="531"/>
    </row>
    <row r="402" spans="2:7" ht="24">
      <c r="B402" s="189">
        <v>2</v>
      </c>
      <c r="C402" s="103" t="s">
        <v>176</v>
      </c>
      <c r="D402" s="95" t="s">
        <v>103</v>
      </c>
      <c r="E402" s="96">
        <v>5904</v>
      </c>
      <c r="F402" s="530"/>
      <c r="G402" s="86">
        <f>(E402*F402)</f>
        <v>0</v>
      </c>
    </row>
    <row r="403" spans="2:7" ht="68.400000000000006">
      <c r="B403" s="189"/>
      <c r="C403" s="104" t="s">
        <v>177</v>
      </c>
      <c r="D403" s="133"/>
      <c r="E403" s="96"/>
      <c r="F403" s="531"/>
    </row>
    <row r="404" spans="2:7">
      <c r="B404" s="189"/>
      <c r="C404" s="104"/>
      <c r="D404" s="133"/>
      <c r="E404" s="96"/>
      <c r="F404" s="531"/>
    </row>
    <row r="405" spans="2:7">
      <c r="B405" s="189">
        <v>3</v>
      </c>
      <c r="C405" s="103" t="s">
        <v>179</v>
      </c>
      <c r="D405" s="95" t="s">
        <v>87</v>
      </c>
      <c r="E405" s="96">
        <v>2157</v>
      </c>
      <c r="F405" s="530"/>
      <c r="G405" s="86">
        <f>(E405*F405)</f>
        <v>0</v>
      </c>
    </row>
    <row r="406" spans="2:7" ht="57">
      <c r="B406" s="189"/>
      <c r="C406" s="36" t="s">
        <v>180</v>
      </c>
      <c r="D406" s="133"/>
      <c r="E406" s="96"/>
      <c r="F406" s="531"/>
    </row>
    <row r="407" spans="2:7">
      <c r="B407" s="189"/>
      <c r="C407" s="102"/>
      <c r="D407" s="133"/>
      <c r="E407" s="96"/>
      <c r="F407" s="531"/>
    </row>
    <row r="408" spans="2:7">
      <c r="B408" s="189">
        <v>4</v>
      </c>
      <c r="C408" s="103" t="s">
        <v>184</v>
      </c>
      <c r="D408" s="95" t="s">
        <v>87</v>
      </c>
      <c r="E408" s="96">
        <v>1461</v>
      </c>
      <c r="F408" s="530"/>
      <c r="G408" s="86">
        <f>(E408*F408)</f>
        <v>0</v>
      </c>
    </row>
    <row r="409" spans="2:7" ht="45.6">
      <c r="B409" s="189"/>
      <c r="C409" s="36" t="s">
        <v>185</v>
      </c>
      <c r="D409" s="133"/>
      <c r="E409" s="96"/>
      <c r="F409" s="531"/>
    </row>
    <row r="410" spans="2:7">
      <c r="B410" s="189"/>
      <c r="C410" s="26"/>
      <c r="D410" s="133"/>
      <c r="E410" s="372"/>
      <c r="F410" s="531"/>
    </row>
    <row r="411" spans="2:7">
      <c r="B411" s="189">
        <v>5</v>
      </c>
      <c r="C411" s="103" t="s">
        <v>186</v>
      </c>
      <c r="D411" s="95" t="s">
        <v>87</v>
      </c>
      <c r="E411" s="96">
        <v>57</v>
      </c>
      <c r="F411" s="530"/>
      <c r="G411" s="86">
        <f>(E411*F411)</f>
        <v>0</v>
      </c>
    </row>
    <row r="412" spans="2:7" ht="34.200000000000003">
      <c r="B412" s="189"/>
      <c r="C412" s="104" t="s">
        <v>187</v>
      </c>
      <c r="D412" s="95"/>
      <c r="E412" s="96"/>
      <c r="F412" s="531"/>
    </row>
    <row r="413" spans="2:7">
      <c r="B413" s="189"/>
      <c r="C413" s="33"/>
      <c r="D413" s="111"/>
      <c r="E413" s="112"/>
      <c r="F413" s="531"/>
      <c r="G413" s="86"/>
    </row>
    <row r="414" spans="2:7" ht="24">
      <c r="B414" s="189">
        <v>6</v>
      </c>
      <c r="C414" s="103" t="s">
        <v>1797</v>
      </c>
      <c r="D414" s="95" t="s">
        <v>87</v>
      </c>
      <c r="E414" s="96">
        <v>35</v>
      </c>
      <c r="F414" s="530"/>
      <c r="G414" s="86">
        <f>(E414*F414)</f>
        <v>0</v>
      </c>
    </row>
    <row r="415" spans="2:7" ht="34.200000000000003">
      <c r="B415" s="189"/>
      <c r="C415" s="104" t="s">
        <v>187</v>
      </c>
      <c r="D415" s="111"/>
      <c r="E415" s="174"/>
      <c r="F415" s="531"/>
      <c r="G415" s="86"/>
    </row>
    <row r="416" spans="2:7">
      <c r="B416" s="189"/>
      <c r="C416" s="104" t="s">
        <v>188</v>
      </c>
      <c r="D416" s="175"/>
      <c r="E416" s="112"/>
      <c r="F416" s="531"/>
    </row>
    <row r="417" spans="2:7">
      <c r="B417" s="189"/>
      <c r="C417" s="36"/>
      <c r="D417" s="111"/>
      <c r="E417" s="174"/>
      <c r="F417" s="531"/>
      <c r="G417" s="86"/>
    </row>
    <row r="418" spans="2:7">
      <c r="B418" s="189">
        <v>7</v>
      </c>
      <c r="C418" s="103" t="s">
        <v>190</v>
      </c>
      <c r="D418" s="95" t="s">
        <v>14</v>
      </c>
      <c r="E418" s="96">
        <v>846</v>
      </c>
      <c r="F418" s="530"/>
      <c r="G418" s="86">
        <f>(E418*F418)</f>
        <v>0</v>
      </c>
    </row>
    <row r="419" spans="2:7" ht="27.75" customHeight="1">
      <c r="B419" s="189"/>
      <c r="C419" s="106" t="s">
        <v>191</v>
      </c>
      <c r="D419" s="133"/>
      <c r="E419" s="96"/>
      <c r="F419" s="531"/>
    </row>
    <row r="420" spans="2:7" ht="24.6">
      <c r="B420" s="189"/>
      <c r="C420" s="107" t="s">
        <v>192</v>
      </c>
      <c r="D420" s="133"/>
      <c r="E420" s="96"/>
      <c r="F420" s="531"/>
      <c r="G420" s="86"/>
    </row>
    <row r="421" spans="2:7">
      <c r="B421" s="189"/>
      <c r="C421" s="103"/>
      <c r="D421" s="133"/>
      <c r="E421" s="96"/>
      <c r="F421" s="531"/>
    </row>
    <row r="422" spans="2:7">
      <c r="B422" s="189">
        <v>8</v>
      </c>
      <c r="C422" s="103" t="s">
        <v>193</v>
      </c>
      <c r="D422" s="95" t="s">
        <v>14</v>
      </c>
      <c r="E422" s="96">
        <v>564</v>
      </c>
      <c r="F422" s="530"/>
      <c r="G422" s="86">
        <f>(E422*F422)</f>
        <v>0</v>
      </c>
    </row>
    <row r="423" spans="2:7" ht="22.8">
      <c r="B423" s="189"/>
      <c r="C423" s="108" t="s">
        <v>191</v>
      </c>
      <c r="D423" s="133"/>
      <c r="E423" s="96"/>
      <c r="F423" s="531"/>
    </row>
    <row r="424" spans="2:7" ht="24.6">
      <c r="B424" s="189"/>
      <c r="C424" s="107" t="s">
        <v>192</v>
      </c>
      <c r="D424" s="133"/>
      <c r="E424" s="96"/>
      <c r="F424" s="531"/>
    </row>
    <row r="425" spans="2:7">
      <c r="B425" s="189"/>
      <c r="C425" s="107"/>
      <c r="D425" s="133"/>
      <c r="E425" s="96"/>
      <c r="F425" s="531"/>
    </row>
    <row r="426" spans="2:7" ht="24.6">
      <c r="B426" s="189">
        <v>9</v>
      </c>
      <c r="C426" s="107" t="s">
        <v>194</v>
      </c>
      <c r="D426" s="631"/>
      <c r="E426" s="632"/>
      <c r="F426" s="633"/>
      <c r="G426" s="630"/>
    </row>
    <row r="427" spans="2:7" ht="57">
      <c r="B427" s="189"/>
      <c r="C427" s="109" t="s">
        <v>195</v>
      </c>
      <c r="D427" s="133"/>
      <c r="E427" s="96"/>
      <c r="F427" s="531"/>
    </row>
    <row r="428" spans="2:7">
      <c r="B428" s="189"/>
      <c r="C428" s="109" t="s">
        <v>1814</v>
      </c>
      <c r="D428" s="109"/>
      <c r="E428" s="109"/>
      <c r="F428" s="531"/>
    </row>
    <row r="429" spans="2:7" ht="66">
      <c r="B429" s="189"/>
      <c r="C429" s="109" t="s">
        <v>1824</v>
      </c>
      <c r="D429" s="95" t="s">
        <v>87</v>
      </c>
      <c r="E429" s="95">
        <v>79</v>
      </c>
      <c r="F429" s="530"/>
      <c r="G429" s="86">
        <f>(E429*F429)</f>
        <v>0</v>
      </c>
    </row>
    <row r="430" spans="2:7" ht="66">
      <c r="B430" s="189"/>
      <c r="C430" s="109" t="s">
        <v>1825</v>
      </c>
      <c r="D430" s="95" t="s">
        <v>87</v>
      </c>
      <c r="E430" s="95">
        <v>157</v>
      </c>
      <c r="F430" s="530"/>
      <c r="G430" s="86">
        <f>(E430*F430)</f>
        <v>0</v>
      </c>
    </row>
    <row r="431" spans="2:7" ht="26.4">
      <c r="B431" s="189"/>
      <c r="C431" s="109" t="s">
        <v>1826</v>
      </c>
      <c r="D431" s="95" t="s">
        <v>87</v>
      </c>
      <c r="E431" s="95">
        <v>235</v>
      </c>
      <c r="F431" s="530"/>
      <c r="G431" s="86">
        <f>(E431*F431)</f>
        <v>0</v>
      </c>
    </row>
    <row r="432" spans="2:7" ht="26.4">
      <c r="B432" s="189"/>
      <c r="C432" s="109" t="s">
        <v>1827</v>
      </c>
      <c r="D432" s="95" t="s">
        <v>87</v>
      </c>
      <c r="E432" s="95">
        <v>314</v>
      </c>
      <c r="F432" s="530"/>
      <c r="G432" s="86">
        <f>(E432*F432)</f>
        <v>0</v>
      </c>
    </row>
    <row r="433" spans="1:7">
      <c r="B433" s="189"/>
      <c r="C433" s="117"/>
      <c r="D433" s="133"/>
      <c r="E433" s="133"/>
    </row>
    <row r="434" spans="1:7" ht="15" thickBot="1">
      <c r="A434" s="9"/>
      <c r="B434" s="346"/>
      <c r="C434" s="27" t="s">
        <v>15</v>
      </c>
      <c r="D434" s="371"/>
      <c r="E434" s="184"/>
      <c r="F434" s="403"/>
      <c r="G434" s="55">
        <f>SUM(G397:G433)</f>
        <v>0</v>
      </c>
    </row>
    <row r="435" spans="1:7">
      <c r="B435" s="189"/>
      <c r="C435" s="117"/>
      <c r="D435" s="133"/>
      <c r="E435" s="133"/>
    </row>
    <row r="436" spans="1:7">
      <c r="B436" s="189"/>
      <c r="C436" s="117"/>
      <c r="D436" s="133"/>
      <c r="E436" s="133"/>
    </row>
    <row r="437" spans="1:7" ht="16.2" thickBot="1">
      <c r="A437" s="5"/>
      <c r="B437" s="294" t="s">
        <v>171</v>
      </c>
      <c r="C437" s="101" t="s">
        <v>197</v>
      </c>
      <c r="D437" s="362"/>
      <c r="E437" s="368"/>
      <c r="F437" s="401"/>
      <c r="G437" s="53"/>
    </row>
    <row r="438" spans="1:7">
      <c r="B438" s="189"/>
      <c r="C438" s="117"/>
      <c r="D438" s="133"/>
      <c r="E438" s="133"/>
    </row>
    <row r="439" spans="1:7">
      <c r="B439" s="95">
        <v>1</v>
      </c>
      <c r="C439" s="103" t="s">
        <v>198</v>
      </c>
      <c r="D439" s="95" t="s">
        <v>23</v>
      </c>
      <c r="E439" s="112">
        <v>1</v>
      </c>
      <c r="F439" s="530"/>
      <c r="G439" s="86">
        <f>(E439*F439)</f>
        <v>0</v>
      </c>
    </row>
    <row r="440" spans="1:7" ht="57">
      <c r="B440" s="296"/>
      <c r="C440" s="104" t="s">
        <v>199</v>
      </c>
      <c r="D440" s="133"/>
      <c r="E440" s="111"/>
      <c r="F440" s="531"/>
    </row>
    <row r="441" spans="1:7">
      <c r="B441" s="189"/>
      <c r="C441" s="36"/>
      <c r="D441" s="95"/>
      <c r="E441" s="112"/>
      <c r="F441" s="531"/>
    </row>
    <row r="442" spans="1:7">
      <c r="B442" s="95">
        <v>2</v>
      </c>
      <c r="C442" s="103" t="s">
        <v>202</v>
      </c>
      <c r="D442" s="95" t="s">
        <v>23</v>
      </c>
      <c r="E442" s="112">
        <v>12</v>
      </c>
      <c r="F442" s="530"/>
      <c r="G442" s="86">
        <f>(E442*F442)</f>
        <v>0</v>
      </c>
    </row>
    <row r="443" spans="1:7" ht="68.400000000000006">
      <c r="B443" s="189"/>
      <c r="C443" s="36" t="s">
        <v>203</v>
      </c>
      <c r="D443" s="133"/>
      <c r="E443" s="112"/>
      <c r="F443" s="531"/>
    </row>
    <row r="444" spans="1:7">
      <c r="B444" s="189"/>
      <c r="C444" s="36"/>
      <c r="D444" s="95"/>
      <c r="E444" s="112"/>
      <c r="F444" s="531"/>
    </row>
    <row r="445" spans="1:7">
      <c r="B445" s="95">
        <v>3</v>
      </c>
      <c r="C445" s="103" t="s">
        <v>204</v>
      </c>
      <c r="D445" s="95" t="s">
        <v>23</v>
      </c>
      <c r="E445" s="112">
        <v>11</v>
      </c>
      <c r="F445" s="530"/>
      <c r="G445" s="86">
        <f>(E445*F445)</f>
        <v>0</v>
      </c>
    </row>
    <row r="446" spans="1:7" ht="68.400000000000006">
      <c r="B446" s="296"/>
      <c r="C446" s="36" t="s">
        <v>205</v>
      </c>
      <c r="D446" s="133"/>
      <c r="E446" s="112"/>
      <c r="F446" s="531"/>
    </row>
    <row r="447" spans="1:7">
      <c r="B447" s="189"/>
      <c r="C447" s="36"/>
      <c r="D447" s="133"/>
      <c r="E447" s="112"/>
      <c r="F447" s="531"/>
    </row>
    <row r="448" spans="1:7">
      <c r="B448" s="95">
        <v>4</v>
      </c>
      <c r="C448" s="103" t="s">
        <v>223</v>
      </c>
      <c r="D448" s="95" t="s">
        <v>14</v>
      </c>
      <c r="E448" s="112">
        <v>1</v>
      </c>
      <c r="F448" s="530"/>
      <c r="G448" s="86">
        <f>(E448*F448)</f>
        <v>0</v>
      </c>
    </row>
    <row r="449" spans="1:7" ht="91.2">
      <c r="B449" s="189"/>
      <c r="C449" s="33" t="s">
        <v>224</v>
      </c>
      <c r="D449" s="133"/>
      <c r="E449" s="112"/>
      <c r="F449" s="531"/>
    </row>
    <row r="450" spans="1:7">
      <c r="B450" s="189"/>
      <c r="C450" s="36"/>
      <c r="D450" s="133"/>
      <c r="E450" s="112"/>
      <c r="F450" s="531"/>
    </row>
    <row r="451" spans="1:7">
      <c r="B451" s="95">
        <v>5</v>
      </c>
      <c r="C451" s="103" t="s">
        <v>207</v>
      </c>
      <c r="D451" s="95" t="s">
        <v>208</v>
      </c>
      <c r="E451" s="112">
        <v>15</v>
      </c>
      <c r="F451" s="530"/>
      <c r="G451" s="86">
        <f>(E451*F451)</f>
        <v>0</v>
      </c>
    </row>
    <row r="452" spans="1:7" ht="34.200000000000003">
      <c r="B452" s="189"/>
      <c r="C452" s="36" t="s">
        <v>209</v>
      </c>
      <c r="D452" s="133"/>
      <c r="E452" s="112"/>
      <c r="F452" s="531"/>
    </row>
    <row r="453" spans="1:7">
      <c r="B453" s="296"/>
      <c r="C453" s="36"/>
      <c r="D453" s="133"/>
      <c r="E453" s="112"/>
      <c r="F453" s="531"/>
    </row>
    <row r="454" spans="1:7">
      <c r="B454" s="95">
        <v>6</v>
      </c>
      <c r="C454" s="103" t="s">
        <v>210</v>
      </c>
      <c r="D454" s="95" t="s">
        <v>211</v>
      </c>
      <c r="E454" s="112">
        <v>70</v>
      </c>
      <c r="F454" s="530"/>
      <c r="G454" s="86">
        <f>(E454*F454)</f>
        <v>0</v>
      </c>
    </row>
    <row r="455" spans="1:7" ht="79.8">
      <c r="B455" s="95"/>
      <c r="C455" s="33" t="s">
        <v>212</v>
      </c>
      <c r="D455" s="33"/>
      <c r="E455" s="33"/>
      <c r="F455" s="33"/>
      <c r="G455" s="33"/>
    </row>
    <row r="456" spans="1:7">
      <c r="B456" s="95"/>
      <c r="C456" s="420"/>
      <c r="D456" s="95"/>
      <c r="E456" s="112"/>
    </row>
    <row r="457" spans="1:7" ht="15" thickBot="1">
      <c r="A457" s="9"/>
      <c r="B457" s="346"/>
      <c r="C457" s="27" t="s">
        <v>15</v>
      </c>
      <c r="D457" s="371"/>
      <c r="E457" s="184"/>
      <c r="F457" s="403"/>
      <c r="G457" s="55">
        <f>SUM(G438:G455)</f>
        <v>0</v>
      </c>
    </row>
    <row r="458" spans="1:7">
      <c r="A458" s="67"/>
      <c r="B458" s="347"/>
      <c r="C458" s="68"/>
      <c r="D458" s="82"/>
      <c r="E458" s="81"/>
      <c r="F458" s="160"/>
      <c r="G458" s="69"/>
    </row>
    <row r="459" spans="1:7">
      <c r="A459" s="67"/>
      <c r="B459" s="347"/>
      <c r="C459" s="68"/>
      <c r="D459" s="82"/>
      <c r="E459" s="81"/>
      <c r="F459" s="160"/>
      <c r="G459" s="69"/>
    </row>
    <row r="460" spans="1:7" ht="16.2" thickBot="1">
      <c r="A460" s="5"/>
      <c r="B460" s="294"/>
      <c r="C460" s="101" t="s">
        <v>71</v>
      </c>
      <c r="D460" s="362"/>
      <c r="E460" s="368"/>
      <c r="F460" s="401"/>
      <c r="G460" s="53"/>
    </row>
    <row r="461" spans="1:7">
      <c r="A461" s="67"/>
      <c r="B461" s="347"/>
      <c r="C461" s="68"/>
      <c r="D461" s="82"/>
      <c r="E461" s="81"/>
      <c r="F461" s="160"/>
      <c r="G461" s="69"/>
    </row>
    <row r="462" spans="1:7">
      <c r="A462" s="67"/>
      <c r="B462" s="158" t="s">
        <v>6</v>
      </c>
      <c r="C462" s="14" t="s">
        <v>85</v>
      </c>
      <c r="D462" s="82"/>
      <c r="E462" s="81"/>
      <c r="F462" s="160"/>
      <c r="G462" s="69">
        <f>(G304)</f>
        <v>0</v>
      </c>
    </row>
    <row r="463" spans="1:7">
      <c r="A463" s="67"/>
      <c r="B463" s="82"/>
      <c r="C463" s="37"/>
      <c r="D463" s="82"/>
      <c r="E463" s="81"/>
      <c r="F463" s="160"/>
      <c r="G463" s="69"/>
    </row>
    <row r="464" spans="1:7">
      <c r="A464" s="67"/>
      <c r="B464" s="158" t="s">
        <v>61</v>
      </c>
      <c r="C464" s="14" t="s">
        <v>97</v>
      </c>
      <c r="D464" s="82"/>
      <c r="E464" s="81"/>
      <c r="F464" s="160"/>
      <c r="G464" s="69">
        <f>(G332)</f>
        <v>0</v>
      </c>
    </row>
    <row r="465" spans="1:7">
      <c r="A465" s="67"/>
      <c r="B465" s="147"/>
      <c r="C465" s="38"/>
      <c r="D465" s="82"/>
      <c r="E465" s="81"/>
      <c r="F465" s="160"/>
      <c r="G465" s="69"/>
    </row>
    <row r="466" spans="1:7">
      <c r="A466" s="67"/>
      <c r="B466" s="158" t="s">
        <v>62</v>
      </c>
      <c r="C466" s="14" t="s">
        <v>114</v>
      </c>
      <c r="D466" s="82"/>
      <c r="E466" s="81"/>
      <c r="F466" s="160"/>
      <c r="G466" s="69">
        <f>(G376)</f>
        <v>0</v>
      </c>
    </row>
    <row r="467" spans="1:7">
      <c r="A467" s="67"/>
      <c r="B467" s="147"/>
      <c r="C467" s="38"/>
      <c r="D467" s="82"/>
      <c r="E467" s="81"/>
      <c r="F467" s="160"/>
      <c r="G467" s="69"/>
    </row>
    <row r="468" spans="1:7">
      <c r="A468" s="67"/>
      <c r="B468" s="158" t="s">
        <v>147</v>
      </c>
      <c r="C468" s="43" t="s">
        <v>148</v>
      </c>
      <c r="D468" s="82"/>
      <c r="E468" s="81"/>
      <c r="F468" s="160"/>
      <c r="G468" s="69">
        <f>(G393)</f>
        <v>0</v>
      </c>
    </row>
    <row r="469" spans="1:7">
      <c r="A469" s="67"/>
      <c r="B469" s="147"/>
      <c r="C469" s="14"/>
      <c r="D469" s="82"/>
      <c r="E469" s="81"/>
      <c r="F469" s="160"/>
      <c r="G469" s="69"/>
    </row>
    <row r="470" spans="1:7">
      <c r="A470" s="67"/>
      <c r="B470" s="158" t="s">
        <v>170</v>
      </c>
      <c r="C470" s="14" t="s">
        <v>172</v>
      </c>
      <c r="D470" s="82"/>
      <c r="E470" s="81"/>
      <c r="F470" s="160"/>
      <c r="G470" s="69">
        <f>(G434)</f>
        <v>0</v>
      </c>
    </row>
    <row r="471" spans="1:7">
      <c r="A471" s="67"/>
      <c r="B471" s="158"/>
      <c r="C471" s="14"/>
      <c r="D471" s="82"/>
      <c r="E471" s="81"/>
      <c r="F471" s="160"/>
      <c r="G471" s="69"/>
    </row>
    <row r="472" spans="1:7">
      <c r="A472" s="67"/>
      <c r="B472" s="158" t="s">
        <v>171</v>
      </c>
      <c r="C472" s="43" t="s">
        <v>214</v>
      </c>
      <c r="D472" s="82"/>
      <c r="E472" s="81"/>
      <c r="F472" s="160"/>
      <c r="G472" s="69">
        <f>(G457)</f>
        <v>0</v>
      </c>
    </row>
    <row r="473" spans="1:7">
      <c r="A473" s="67"/>
      <c r="B473" s="158"/>
      <c r="C473" s="43"/>
      <c r="D473" s="82"/>
      <c r="E473" s="81"/>
      <c r="F473" s="160"/>
      <c r="G473" s="69"/>
    </row>
    <row r="474" spans="1:7" ht="15" thickBot="1">
      <c r="A474" s="9"/>
      <c r="B474" s="346"/>
      <c r="C474" s="27" t="s">
        <v>15</v>
      </c>
      <c r="D474" s="371"/>
      <c r="E474" s="184"/>
      <c r="F474" s="403"/>
      <c r="G474" s="55">
        <f>SUM(G462:G473)</f>
        <v>0</v>
      </c>
    </row>
    <row r="475" spans="1:7">
      <c r="B475" s="95"/>
      <c r="C475" s="36"/>
      <c r="D475" s="95"/>
      <c r="E475" s="373"/>
    </row>
    <row r="476" spans="1:7">
      <c r="B476" s="95"/>
      <c r="C476" s="36"/>
      <c r="D476" s="95"/>
      <c r="E476" s="373"/>
    </row>
    <row r="477" spans="1:7" ht="17.399999999999999">
      <c r="A477" s="64" t="s">
        <v>225</v>
      </c>
      <c r="B477" s="66"/>
      <c r="C477" s="64" t="s">
        <v>226</v>
      </c>
      <c r="D477" s="66"/>
      <c r="E477" s="66"/>
      <c r="F477" s="397"/>
      <c r="G477" s="65"/>
    </row>
    <row r="478" spans="1:7">
      <c r="B478" s="95"/>
      <c r="C478" s="36"/>
      <c r="D478" s="95"/>
      <c r="E478" s="373"/>
    </row>
    <row r="479" spans="1:7" ht="16.2" thickBot="1">
      <c r="A479" s="5"/>
      <c r="B479" s="294" t="s">
        <v>6</v>
      </c>
      <c r="C479" s="101" t="s">
        <v>227</v>
      </c>
      <c r="D479" s="362"/>
      <c r="E479" s="368"/>
      <c r="F479" s="401"/>
      <c r="G479" s="53"/>
    </row>
    <row r="480" spans="1:7">
      <c r="B480" s="95"/>
      <c r="C480" s="36"/>
      <c r="D480" s="95"/>
      <c r="E480" s="373"/>
    </row>
    <row r="481" spans="2:7">
      <c r="B481" s="111"/>
      <c r="C481" s="134" t="s">
        <v>228</v>
      </c>
      <c r="D481" s="133"/>
      <c r="E481" s="372"/>
    </row>
    <row r="482" spans="2:7">
      <c r="B482" s="111"/>
      <c r="C482" s="104"/>
      <c r="D482" s="133"/>
      <c r="E482" s="372"/>
    </row>
    <row r="483" spans="2:7">
      <c r="B483" s="112">
        <v>1</v>
      </c>
      <c r="C483" s="100" t="s">
        <v>229</v>
      </c>
      <c r="D483" s="95" t="s">
        <v>23</v>
      </c>
      <c r="E483" s="96">
        <v>1</v>
      </c>
      <c r="F483" s="532"/>
      <c r="G483" s="86">
        <f>(E483*F483)</f>
        <v>0</v>
      </c>
    </row>
    <row r="484" spans="2:7" ht="72" customHeight="1">
      <c r="B484" s="111"/>
      <c r="C484" s="33" t="s">
        <v>230</v>
      </c>
      <c r="D484" s="95"/>
      <c r="E484" s="96"/>
      <c r="F484" s="533"/>
    </row>
    <row r="485" spans="2:7">
      <c r="B485" s="111"/>
      <c r="C485" s="33"/>
      <c r="D485" s="95"/>
      <c r="E485" s="96"/>
      <c r="F485" s="533"/>
    </row>
    <row r="486" spans="2:7">
      <c r="B486" s="112">
        <v>2</v>
      </c>
      <c r="C486" s="100" t="s">
        <v>231</v>
      </c>
      <c r="D486" s="95"/>
      <c r="E486" s="96"/>
      <c r="F486" s="533"/>
    </row>
    <row r="487" spans="2:7" ht="119.25" customHeight="1">
      <c r="B487" s="111"/>
      <c r="C487" s="33" t="s">
        <v>232</v>
      </c>
      <c r="D487" s="133"/>
      <c r="E487" s="96"/>
      <c r="F487" s="533"/>
    </row>
    <row r="488" spans="2:7">
      <c r="B488" s="349"/>
      <c r="C488" s="33" t="s">
        <v>125</v>
      </c>
      <c r="D488" s="95" t="s">
        <v>103</v>
      </c>
      <c r="E488" s="96">
        <v>42</v>
      </c>
      <c r="F488" s="532"/>
      <c r="G488" s="86">
        <f>(E488*F488)</f>
        <v>0</v>
      </c>
    </row>
    <row r="489" spans="2:7">
      <c r="B489" s="349"/>
      <c r="C489" s="100"/>
      <c r="D489" s="95"/>
      <c r="E489" s="96"/>
      <c r="F489" s="533"/>
    </row>
    <row r="490" spans="2:7">
      <c r="B490" s="349"/>
      <c r="C490" s="33" t="s">
        <v>126</v>
      </c>
      <c r="D490" s="95" t="s">
        <v>103</v>
      </c>
      <c r="E490" s="96">
        <v>169</v>
      </c>
      <c r="F490" s="532"/>
      <c r="G490" s="86">
        <f>(E490*F490)</f>
        <v>0</v>
      </c>
    </row>
    <row r="491" spans="2:7">
      <c r="B491" s="111"/>
      <c r="C491" s="104"/>
      <c r="D491" s="133"/>
      <c r="E491" s="96"/>
      <c r="F491" s="533"/>
    </row>
    <row r="492" spans="2:7">
      <c r="B492" s="112">
        <v>3</v>
      </c>
      <c r="C492" s="103" t="s">
        <v>233</v>
      </c>
      <c r="D492" s="95" t="s">
        <v>103</v>
      </c>
      <c r="E492" s="96">
        <v>188</v>
      </c>
      <c r="F492" s="532"/>
      <c r="G492" s="86">
        <f>(E492*F492)</f>
        <v>0</v>
      </c>
    </row>
    <row r="493" spans="2:7" ht="36" customHeight="1">
      <c r="B493" s="111"/>
      <c r="C493" s="104" t="s">
        <v>234</v>
      </c>
      <c r="D493" s="133"/>
      <c r="E493" s="133"/>
      <c r="F493" s="534"/>
    </row>
    <row r="494" spans="2:7">
      <c r="B494" s="111"/>
      <c r="C494" s="31"/>
      <c r="D494" s="95"/>
      <c r="E494" s="96"/>
      <c r="F494" s="533"/>
    </row>
    <row r="495" spans="2:7">
      <c r="B495" s="112">
        <v>4</v>
      </c>
      <c r="C495" s="103" t="s">
        <v>235</v>
      </c>
      <c r="D495" s="95" t="s">
        <v>103</v>
      </c>
      <c r="E495" s="96">
        <v>5</v>
      </c>
      <c r="F495" s="532"/>
      <c r="G495" s="86">
        <f>(E495*F495)</f>
        <v>0</v>
      </c>
    </row>
    <row r="496" spans="2:7" ht="45.6">
      <c r="B496" s="111"/>
      <c r="C496" s="104" t="s">
        <v>236</v>
      </c>
      <c r="D496" s="133"/>
      <c r="E496" s="96"/>
      <c r="F496" s="533"/>
    </row>
    <row r="497" spans="2:7">
      <c r="B497" s="111"/>
      <c r="C497" s="31"/>
      <c r="D497" s="95"/>
      <c r="E497" s="96"/>
      <c r="F497" s="533"/>
    </row>
    <row r="498" spans="2:7">
      <c r="B498" s="112">
        <v>5</v>
      </c>
      <c r="C498" s="103" t="s">
        <v>237</v>
      </c>
      <c r="D498" s="95"/>
      <c r="E498" s="133"/>
      <c r="F498" s="533"/>
    </row>
    <row r="499" spans="2:7" ht="68.400000000000006">
      <c r="B499" s="111"/>
      <c r="C499" s="104" t="s">
        <v>238</v>
      </c>
      <c r="D499" s="133"/>
      <c r="E499" s="96"/>
      <c r="F499" s="533"/>
    </row>
    <row r="500" spans="2:7" ht="34.200000000000003">
      <c r="B500" s="111"/>
      <c r="C500" s="104" t="s">
        <v>239</v>
      </c>
      <c r="D500" s="133"/>
      <c r="E500" s="96"/>
      <c r="F500" s="533"/>
    </row>
    <row r="501" spans="2:7">
      <c r="B501" s="111"/>
      <c r="C501" s="104"/>
      <c r="D501" s="133"/>
      <c r="E501" s="96"/>
      <c r="F501" s="534"/>
    </row>
    <row r="502" spans="2:7">
      <c r="B502" s="349"/>
      <c r="C502" s="33" t="s">
        <v>240</v>
      </c>
      <c r="D502" s="95" t="s">
        <v>103</v>
      </c>
      <c r="E502" s="96">
        <v>18</v>
      </c>
      <c r="F502" s="532"/>
      <c r="G502" s="86">
        <f>(E502*F502)</f>
        <v>0</v>
      </c>
    </row>
    <row r="503" spans="2:7">
      <c r="B503" s="349"/>
      <c r="C503" s="100"/>
      <c r="D503" s="95"/>
      <c r="E503" s="96"/>
      <c r="F503" s="533"/>
    </row>
    <row r="504" spans="2:7">
      <c r="B504" s="349"/>
      <c r="C504" s="33" t="s">
        <v>241</v>
      </c>
      <c r="D504" s="95" t="s">
        <v>20</v>
      </c>
      <c r="E504" s="96">
        <v>30</v>
      </c>
      <c r="F504" s="532"/>
      <c r="G504" s="86">
        <f>(E504*F504)</f>
        <v>0</v>
      </c>
    </row>
    <row r="505" spans="2:7">
      <c r="B505" s="111"/>
      <c r="C505" s="31"/>
      <c r="D505" s="95"/>
      <c r="E505" s="96"/>
      <c r="F505" s="533"/>
    </row>
    <row r="506" spans="2:7">
      <c r="B506" s="112">
        <v>6</v>
      </c>
      <c r="C506" s="103" t="s">
        <v>242</v>
      </c>
      <c r="D506" s="95"/>
      <c r="E506" s="96"/>
      <c r="F506" s="533"/>
    </row>
    <row r="507" spans="2:7" ht="57">
      <c r="B507" s="111"/>
      <c r="C507" s="104" t="s">
        <v>243</v>
      </c>
      <c r="D507" s="133"/>
      <c r="E507" s="96"/>
      <c r="F507" s="533"/>
    </row>
    <row r="508" spans="2:7" ht="22.8">
      <c r="B508" s="111"/>
      <c r="C508" s="104" t="s">
        <v>244</v>
      </c>
      <c r="D508" s="133"/>
      <c r="E508" s="96"/>
      <c r="F508" s="533"/>
    </row>
    <row r="509" spans="2:7">
      <c r="B509" s="111"/>
      <c r="C509" s="104"/>
      <c r="D509" s="133"/>
      <c r="E509" s="96"/>
      <c r="F509" s="534"/>
    </row>
    <row r="510" spans="2:7">
      <c r="B510" s="349"/>
      <c r="C510" s="33" t="s">
        <v>245</v>
      </c>
      <c r="D510" s="95" t="s">
        <v>20</v>
      </c>
      <c r="E510" s="96">
        <v>25</v>
      </c>
      <c r="F510" s="532"/>
      <c r="G510" s="86">
        <f>(E510*F510)</f>
        <v>0</v>
      </c>
    </row>
    <row r="511" spans="2:7">
      <c r="B511" s="349"/>
      <c r="C511" s="100"/>
      <c r="D511" s="95"/>
      <c r="E511" s="96"/>
      <c r="F511" s="533"/>
    </row>
    <row r="512" spans="2:7">
      <c r="B512" s="349"/>
      <c r="C512" s="33" t="s">
        <v>241</v>
      </c>
      <c r="D512" s="95" t="s">
        <v>20</v>
      </c>
      <c r="E512" s="96">
        <v>35</v>
      </c>
      <c r="F512" s="532"/>
      <c r="G512" s="86">
        <f>(E512*F512)</f>
        <v>0</v>
      </c>
    </row>
    <row r="513" spans="2:7">
      <c r="B513" s="111"/>
      <c r="C513" s="31"/>
      <c r="D513" s="95"/>
      <c r="E513" s="96"/>
      <c r="F513" s="533"/>
    </row>
    <row r="514" spans="2:7">
      <c r="B514" s="112">
        <v>7</v>
      </c>
      <c r="C514" s="103" t="s">
        <v>246</v>
      </c>
      <c r="D514" s="95" t="s">
        <v>103</v>
      </c>
      <c r="E514" s="96">
        <v>2</v>
      </c>
      <c r="F514" s="532"/>
      <c r="G514" s="86">
        <f>(E514*F514)</f>
        <v>0</v>
      </c>
    </row>
    <row r="515" spans="2:7" ht="61.5" customHeight="1">
      <c r="B515" s="111"/>
      <c r="C515" s="104" t="s">
        <v>247</v>
      </c>
      <c r="D515" s="133"/>
      <c r="E515" s="96"/>
      <c r="F515" s="533"/>
    </row>
    <row r="516" spans="2:7">
      <c r="B516" s="111"/>
      <c r="C516" s="104" t="s">
        <v>178</v>
      </c>
      <c r="D516" s="133"/>
      <c r="E516" s="96"/>
      <c r="F516" s="533"/>
    </row>
    <row r="517" spans="2:7">
      <c r="B517" s="111"/>
      <c r="C517" s="31"/>
      <c r="D517" s="95"/>
      <c r="E517" s="96"/>
      <c r="F517" s="533"/>
    </row>
    <row r="518" spans="2:7">
      <c r="B518" s="112">
        <v>8</v>
      </c>
      <c r="C518" s="103" t="s">
        <v>248</v>
      </c>
      <c r="D518" s="95" t="s">
        <v>103</v>
      </c>
      <c r="E518" s="96">
        <v>2</v>
      </c>
      <c r="F518" s="532"/>
      <c r="G518" s="86">
        <f>(E518*F518)</f>
        <v>0</v>
      </c>
    </row>
    <row r="519" spans="2:7" ht="57">
      <c r="B519" s="111"/>
      <c r="C519" s="104" t="s">
        <v>249</v>
      </c>
      <c r="D519" s="133"/>
      <c r="E519" s="96"/>
      <c r="F519" s="533"/>
    </row>
    <row r="520" spans="2:7">
      <c r="B520" s="111"/>
      <c r="C520" s="104" t="s">
        <v>178</v>
      </c>
      <c r="D520" s="133"/>
      <c r="E520" s="96"/>
      <c r="F520" s="533"/>
    </row>
    <row r="521" spans="2:7">
      <c r="B521" s="111"/>
      <c r="C521" s="31"/>
      <c r="D521" s="95"/>
      <c r="E521" s="96"/>
      <c r="F521" s="533"/>
    </row>
    <row r="522" spans="2:7">
      <c r="B522" s="112">
        <v>9</v>
      </c>
      <c r="C522" s="103" t="s">
        <v>141</v>
      </c>
      <c r="D522" s="95" t="s">
        <v>103</v>
      </c>
      <c r="E522" s="96">
        <v>19</v>
      </c>
      <c r="F522" s="532"/>
      <c r="G522" s="86">
        <f>(E522*F522)</f>
        <v>0</v>
      </c>
    </row>
    <row r="523" spans="2:7" ht="34.200000000000003">
      <c r="B523" s="111"/>
      <c r="C523" s="104" t="s">
        <v>250</v>
      </c>
      <c r="D523" s="133"/>
      <c r="E523" s="96"/>
      <c r="F523" s="533"/>
    </row>
    <row r="524" spans="2:7">
      <c r="B524" s="111"/>
      <c r="C524" s="31"/>
      <c r="D524" s="95"/>
      <c r="E524" s="96"/>
      <c r="F524" s="533"/>
    </row>
    <row r="525" spans="2:7">
      <c r="B525" s="112">
        <v>10</v>
      </c>
      <c r="C525" s="103" t="s">
        <v>251</v>
      </c>
      <c r="D525" s="95" t="s">
        <v>23</v>
      </c>
      <c r="E525" s="96">
        <v>1</v>
      </c>
      <c r="F525" s="532"/>
      <c r="G525" s="86">
        <f>(E525*F525)</f>
        <v>0</v>
      </c>
    </row>
    <row r="526" spans="2:7" ht="22.8">
      <c r="B526" s="111"/>
      <c r="C526" s="104" t="s">
        <v>252</v>
      </c>
      <c r="D526" s="133"/>
      <c r="E526" s="96"/>
      <c r="F526" s="533"/>
    </row>
    <row r="527" spans="2:7">
      <c r="B527" s="111"/>
      <c r="C527" s="104"/>
      <c r="D527" s="133"/>
      <c r="E527" s="372"/>
      <c r="F527" s="527"/>
    </row>
    <row r="528" spans="2:7">
      <c r="B528" s="111"/>
      <c r="C528" s="134" t="s">
        <v>253</v>
      </c>
      <c r="D528" s="133"/>
      <c r="E528" s="372"/>
      <c r="F528" s="527"/>
    </row>
    <row r="529" spans="2:7">
      <c r="B529" s="111"/>
      <c r="C529" s="104"/>
      <c r="D529" s="133"/>
      <c r="E529" s="372"/>
      <c r="F529" s="527"/>
    </row>
    <row r="530" spans="2:7">
      <c r="B530" s="112">
        <v>11</v>
      </c>
      <c r="C530" s="100" t="s">
        <v>229</v>
      </c>
      <c r="D530" s="95" t="s">
        <v>23</v>
      </c>
      <c r="E530" s="96">
        <v>1</v>
      </c>
      <c r="F530" s="532"/>
      <c r="G530" s="86">
        <f>(E530*F530)</f>
        <v>0</v>
      </c>
    </row>
    <row r="531" spans="2:7" ht="75" customHeight="1">
      <c r="B531" s="111"/>
      <c r="C531" s="33" t="s">
        <v>230</v>
      </c>
      <c r="D531" s="95"/>
      <c r="E531" s="96"/>
      <c r="F531" s="533"/>
    </row>
    <row r="532" spans="2:7">
      <c r="B532" s="111"/>
      <c r="C532" s="33"/>
      <c r="D532" s="95"/>
      <c r="E532" s="96"/>
      <c r="F532" s="533"/>
    </row>
    <row r="533" spans="2:7">
      <c r="B533" s="112">
        <v>12</v>
      </c>
      <c r="C533" s="100" t="s">
        <v>231</v>
      </c>
      <c r="D533" s="95"/>
      <c r="E533" s="96"/>
      <c r="F533" s="533"/>
    </row>
    <row r="534" spans="2:7" ht="123.75" customHeight="1">
      <c r="B534" s="111"/>
      <c r="C534" s="33" t="s">
        <v>232</v>
      </c>
      <c r="D534" s="133"/>
      <c r="E534" s="96"/>
      <c r="F534" s="533"/>
    </row>
    <row r="535" spans="2:7">
      <c r="B535" s="349"/>
      <c r="C535" s="33" t="s">
        <v>125</v>
      </c>
      <c r="D535" s="95" t="s">
        <v>103</v>
      </c>
      <c r="E535" s="96">
        <v>31</v>
      </c>
      <c r="F535" s="532"/>
      <c r="G535" s="86">
        <f>(E535*F535)</f>
        <v>0</v>
      </c>
    </row>
    <row r="536" spans="2:7">
      <c r="B536" s="349"/>
      <c r="C536" s="100"/>
      <c r="D536" s="95"/>
      <c r="E536" s="96"/>
      <c r="F536" s="533"/>
    </row>
    <row r="537" spans="2:7">
      <c r="B537" s="349"/>
      <c r="C537" s="33" t="s">
        <v>126</v>
      </c>
      <c r="D537" s="95" t="s">
        <v>103</v>
      </c>
      <c r="E537" s="96">
        <v>122</v>
      </c>
      <c r="F537" s="532"/>
      <c r="G537" s="86">
        <f>(E537*F537)</f>
        <v>0</v>
      </c>
    </row>
    <row r="538" spans="2:7">
      <c r="B538" s="111"/>
      <c r="C538" s="33"/>
      <c r="D538" s="133"/>
      <c r="E538" s="96"/>
      <c r="F538" s="534"/>
    </row>
    <row r="539" spans="2:7" ht="24.6">
      <c r="B539" s="112">
        <v>13</v>
      </c>
      <c r="C539" s="118" t="s">
        <v>254</v>
      </c>
      <c r="D539" s="95" t="s">
        <v>14</v>
      </c>
      <c r="E539" s="96">
        <v>11</v>
      </c>
      <c r="F539" s="532"/>
      <c r="G539" s="86">
        <f>(E539*F539)</f>
        <v>0</v>
      </c>
    </row>
    <row r="540" spans="2:7" ht="68.400000000000006">
      <c r="B540" s="111"/>
      <c r="C540" s="33" t="s">
        <v>255</v>
      </c>
      <c r="D540" s="133"/>
      <c r="E540" s="96"/>
      <c r="F540" s="535"/>
    </row>
    <row r="541" spans="2:7">
      <c r="B541" s="111"/>
      <c r="C541" s="33"/>
      <c r="D541" s="133"/>
      <c r="E541" s="96"/>
      <c r="F541" s="534"/>
    </row>
    <row r="542" spans="2:7">
      <c r="B542" s="112">
        <v>14</v>
      </c>
      <c r="C542" s="103" t="s">
        <v>233</v>
      </c>
      <c r="D542" s="95" t="s">
        <v>103</v>
      </c>
      <c r="E542" s="96">
        <v>137</v>
      </c>
      <c r="F542" s="532"/>
      <c r="G542" s="86">
        <f>(E542*F542)</f>
        <v>0</v>
      </c>
    </row>
    <row r="543" spans="2:7" ht="34.200000000000003">
      <c r="B543" s="111"/>
      <c r="C543" s="104" t="s">
        <v>234</v>
      </c>
      <c r="D543" s="133"/>
      <c r="E543" s="133"/>
      <c r="F543" s="534"/>
    </row>
    <row r="544" spans="2:7">
      <c r="B544" s="111"/>
      <c r="C544" s="31"/>
      <c r="D544" s="95"/>
      <c r="E544" s="96"/>
      <c r="F544" s="533"/>
    </row>
    <row r="545" spans="2:7">
      <c r="B545" s="112">
        <v>15</v>
      </c>
      <c r="C545" s="103" t="s">
        <v>235</v>
      </c>
      <c r="D545" s="95" t="s">
        <v>103</v>
      </c>
      <c r="E545" s="96">
        <v>5</v>
      </c>
      <c r="F545" s="532"/>
      <c r="G545" s="86">
        <f>(E545*F545)</f>
        <v>0</v>
      </c>
    </row>
    <row r="546" spans="2:7" ht="45.6">
      <c r="B546" s="111"/>
      <c r="C546" s="104" t="s">
        <v>236</v>
      </c>
      <c r="D546" s="133"/>
      <c r="E546" s="96"/>
      <c r="F546" s="533"/>
    </row>
    <row r="547" spans="2:7">
      <c r="B547" s="111"/>
      <c r="C547" s="31"/>
      <c r="D547" s="95"/>
      <c r="E547" s="96"/>
      <c r="F547" s="533"/>
    </row>
    <row r="548" spans="2:7">
      <c r="B548" s="112">
        <v>16</v>
      </c>
      <c r="C548" s="103" t="s">
        <v>237</v>
      </c>
      <c r="D548" s="95"/>
      <c r="E548" s="96"/>
      <c r="F548" s="533"/>
    </row>
    <row r="549" spans="2:7" ht="68.400000000000006">
      <c r="B549" s="111"/>
      <c r="C549" s="104" t="s">
        <v>238</v>
      </c>
      <c r="D549" s="133"/>
      <c r="E549" s="96"/>
      <c r="F549" s="533"/>
    </row>
    <row r="550" spans="2:7" ht="34.200000000000003">
      <c r="B550" s="111"/>
      <c r="C550" s="104" t="s">
        <v>239</v>
      </c>
      <c r="D550" s="133"/>
      <c r="E550" s="96"/>
      <c r="F550" s="533"/>
    </row>
    <row r="551" spans="2:7">
      <c r="B551" s="111"/>
      <c r="C551" s="104"/>
      <c r="D551" s="133"/>
      <c r="E551" s="96"/>
      <c r="F551" s="534"/>
    </row>
    <row r="552" spans="2:7">
      <c r="B552" s="349"/>
      <c r="C552" s="33" t="s">
        <v>240</v>
      </c>
      <c r="D552" s="95" t="s">
        <v>103</v>
      </c>
      <c r="E552" s="96">
        <v>11</v>
      </c>
      <c r="F552" s="532"/>
      <c r="G552" s="86">
        <f>(E552*F552)</f>
        <v>0</v>
      </c>
    </row>
    <row r="553" spans="2:7">
      <c r="B553" s="349"/>
      <c r="C553" s="100"/>
      <c r="D553" s="95"/>
      <c r="E553" s="96"/>
      <c r="F553" s="533"/>
    </row>
    <row r="554" spans="2:7">
      <c r="B554" s="349"/>
      <c r="C554" s="33" t="s">
        <v>241</v>
      </c>
      <c r="D554" s="95" t="s">
        <v>20</v>
      </c>
      <c r="E554" s="96">
        <v>19</v>
      </c>
      <c r="F554" s="532"/>
      <c r="G554" s="86">
        <f>(E554*F554)</f>
        <v>0</v>
      </c>
    </row>
    <row r="555" spans="2:7">
      <c r="B555" s="111"/>
      <c r="C555" s="31"/>
      <c r="D555" s="95"/>
      <c r="E555" s="96"/>
      <c r="F555" s="533"/>
    </row>
    <row r="556" spans="2:7">
      <c r="B556" s="112">
        <v>17</v>
      </c>
      <c r="C556" s="103" t="s">
        <v>246</v>
      </c>
      <c r="D556" s="95" t="s">
        <v>103</v>
      </c>
      <c r="E556" s="96">
        <v>2</v>
      </c>
      <c r="F556" s="532"/>
      <c r="G556" s="86">
        <f>(E556*F556)</f>
        <v>0</v>
      </c>
    </row>
    <row r="557" spans="2:7" ht="57">
      <c r="B557" s="111"/>
      <c r="C557" s="104" t="s">
        <v>247</v>
      </c>
      <c r="D557" s="133"/>
      <c r="E557" s="96"/>
      <c r="F557" s="533"/>
    </row>
    <row r="558" spans="2:7">
      <c r="B558" s="111"/>
      <c r="C558" s="104" t="s">
        <v>178</v>
      </c>
      <c r="D558" s="133"/>
      <c r="E558" s="96"/>
      <c r="F558" s="533"/>
    </row>
    <row r="559" spans="2:7">
      <c r="B559" s="111"/>
      <c r="C559" s="31"/>
      <c r="D559" s="95"/>
      <c r="E559" s="96"/>
      <c r="F559" s="533"/>
    </row>
    <row r="560" spans="2:7">
      <c r="B560" s="112">
        <v>18</v>
      </c>
      <c r="C560" s="103" t="s">
        <v>248</v>
      </c>
      <c r="D560" s="95" t="s">
        <v>103</v>
      </c>
      <c r="E560" s="96">
        <v>2</v>
      </c>
      <c r="F560" s="532"/>
      <c r="G560" s="86">
        <f>(E560*F560)</f>
        <v>0</v>
      </c>
    </row>
    <row r="561" spans="2:7" ht="57">
      <c r="B561" s="111"/>
      <c r="C561" s="104" t="s">
        <v>249</v>
      </c>
      <c r="D561" s="133"/>
      <c r="E561" s="96"/>
      <c r="F561" s="533"/>
    </row>
    <row r="562" spans="2:7">
      <c r="B562" s="111"/>
      <c r="C562" s="104" t="s">
        <v>178</v>
      </c>
      <c r="D562" s="133"/>
      <c r="E562" s="96"/>
      <c r="F562" s="533"/>
    </row>
    <row r="563" spans="2:7">
      <c r="B563" s="111"/>
      <c r="C563" s="31"/>
      <c r="D563" s="95"/>
      <c r="E563" s="96"/>
      <c r="F563" s="533"/>
    </row>
    <row r="564" spans="2:7">
      <c r="B564" s="112">
        <v>19</v>
      </c>
      <c r="C564" s="103" t="s">
        <v>141</v>
      </c>
      <c r="D564" s="95" t="s">
        <v>103</v>
      </c>
      <c r="E564" s="96">
        <v>20</v>
      </c>
      <c r="F564" s="532"/>
      <c r="G564" s="86">
        <f>(E564*F564)</f>
        <v>0</v>
      </c>
    </row>
    <row r="565" spans="2:7" ht="34.200000000000003">
      <c r="B565" s="111"/>
      <c r="C565" s="104" t="s">
        <v>250</v>
      </c>
      <c r="D565" s="133"/>
      <c r="E565" s="96"/>
      <c r="F565" s="533"/>
    </row>
    <row r="566" spans="2:7">
      <c r="B566" s="111"/>
      <c r="C566" s="31"/>
      <c r="D566" s="95"/>
      <c r="E566" s="96"/>
      <c r="F566" s="533"/>
    </row>
    <row r="567" spans="2:7">
      <c r="B567" s="112">
        <v>20</v>
      </c>
      <c r="C567" s="103" t="s">
        <v>251</v>
      </c>
      <c r="D567" s="95" t="s">
        <v>23</v>
      </c>
      <c r="E567" s="96">
        <v>1</v>
      </c>
      <c r="F567" s="532"/>
      <c r="G567" s="86">
        <f>(E567*F567)</f>
        <v>0</v>
      </c>
    </row>
    <row r="568" spans="2:7" ht="22.8">
      <c r="B568" s="111"/>
      <c r="C568" s="104" t="s">
        <v>252</v>
      </c>
      <c r="D568" s="133"/>
      <c r="E568" s="96"/>
      <c r="F568" s="533"/>
    </row>
    <row r="569" spans="2:7">
      <c r="B569" s="111"/>
      <c r="C569" s="104"/>
      <c r="D569" s="133"/>
      <c r="E569" s="372"/>
      <c r="F569" s="527"/>
    </row>
    <row r="570" spans="2:7">
      <c r="B570" s="111"/>
      <c r="C570" s="134" t="s">
        <v>256</v>
      </c>
      <c r="D570" s="133"/>
      <c r="E570" s="372"/>
      <c r="F570" s="527"/>
    </row>
    <row r="571" spans="2:7">
      <c r="B571" s="111"/>
      <c r="C571" s="104"/>
      <c r="D571" s="133"/>
      <c r="E571" s="372"/>
      <c r="F571" s="527"/>
    </row>
    <row r="572" spans="2:7">
      <c r="B572" s="112">
        <v>21</v>
      </c>
      <c r="C572" s="100" t="s">
        <v>229</v>
      </c>
      <c r="D572" s="95" t="s">
        <v>23</v>
      </c>
      <c r="E572" s="96">
        <v>1</v>
      </c>
      <c r="F572" s="532"/>
      <c r="G572" s="86">
        <f>(E572*F572)</f>
        <v>0</v>
      </c>
    </row>
    <row r="573" spans="2:7" ht="74.25" customHeight="1">
      <c r="B573" s="111"/>
      <c r="C573" s="33" t="s">
        <v>230</v>
      </c>
      <c r="D573" s="95"/>
      <c r="E573" s="96"/>
      <c r="F573" s="533"/>
    </row>
    <row r="574" spans="2:7">
      <c r="B574" s="111"/>
      <c r="C574" s="33"/>
      <c r="D574" s="95"/>
      <c r="E574" s="96"/>
      <c r="F574" s="533"/>
    </row>
    <row r="575" spans="2:7">
      <c r="B575" s="112">
        <v>22</v>
      </c>
      <c r="C575" s="100" t="s">
        <v>231</v>
      </c>
      <c r="D575" s="95"/>
      <c r="E575" s="96"/>
      <c r="F575" s="533"/>
    </row>
    <row r="576" spans="2:7" ht="119.25" customHeight="1">
      <c r="B576" s="111"/>
      <c r="C576" s="33" t="s">
        <v>232</v>
      </c>
      <c r="D576" s="133"/>
      <c r="E576" s="96"/>
      <c r="F576" s="533"/>
    </row>
    <row r="577" spans="2:7">
      <c r="B577" s="349"/>
      <c r="C577" s="33" t="s">
        <v>125</v>
      </c>
      <c r="D577" s="95" t="s">
        <v>103</v>
      </c>
      <c r="E577" s="96">
        <v>41</v>
      </c>
      <c r="F577" s="532"/>
      <c r="G577" s="86">
        <f>(E577*F577)</f>
        <v>0</v>
      </c>
    </row>
    <row r="578" spans="2:7">
      <c r="B578" s="349"/>
      <c r="C578" s="100"/>
      <c r="D578" s="95"/>
      <c r="E578" s="96"/>
      <c r="F578" s="533"/>
    </row>
    <row r="579" spans="2:7">
      <c r="B579" s="349"/>
      <c r="C579" s="33" t="s">
        <v>126</v>
      </c>
      <c r="D579" s="95" t="s">
        <v>103</v>
      </c>
      <c r="E579" s="96">
        <v>164</v>
      </c>
      <c r="F579" s="532"/>
      <c r="G579" s="86">
        <f>(E579*F579)</f>
        <v>0</v>
      </c>
    </row>
    <row r="580" spans="2:7">
      <c r="B580" s="111"/>
      <c r="C580" s="33"/>
      <c r="D580" s="133"/>
      <c r="E580" s="96"/>
      <c r="F580" s="534"/>
    </row>
    <row r="581" spans="2:7" ht="24.6">
      <c r="B581" s="112">
        <v>23</v>
      </c>
      <c r="C581" s="118" t="s">
        <v>254</v>
      </c>
      <c r="D581" s="95" t="s">
        <v>14</v>
      </c>
      <c r="E581" s="96">
        <v>11</v>
      </c>
      <c r="F581" s="532"/>
      <c r="G581" s="86">
        <f>(E581*F581)</f>
        <v>0</v>
      </c>
    </row>
    <row r="582" spans="2:7" ht="68.400000000000006">
      <c r="B582" s="111"/>
      <c r="C582" s="33" t="s">
        <v>255</v>
      </c>
      <c r="D582" s="133"/>
      <c r="E582" s="96"/>
      <c r="F582" s="535"/>
    </row>
    <row r="583" spans="2:7">
      <c r="B583" s="111"/>
      <c r="C583" s="33"/>
      <c r="D583" s="133"/>
      <c r="E583" s="96"/>
      <c r="F583" s="534"/>
    </row>
    <row r="584" spans="2:7">
      <c r="B584" s="112">
        <v>24</v>
      </c>
      <c r="C584" s="103" t="s">
        <v>233</v>
      </c>
      <c r="D584" s="95" t="s">
        <v>103</v>
      </c>
      <c r="E584" s="96">
        <v>172</v>
      </c>
      <c r="F584" s="532"/>
      <c r="G584" s="86">
        <f>(E584*F584)</f>
        <v>0</v>
      </c>
    </row>
    <row r="585" spans="2:7" ht="37.5" customHeight="1">
      <c r="B585" s="111"/>
      <c r="C585" s="104" t="s">
        <v>234</v>
      </c>
      <c r="D585" s="133"/>
      <c r="E585" s="133"/>
      <c r="F585" s="534"/>
    </row>
    <row r="586" spans="2:7">
      <c r="B586" s="111"/>
      <c r="C586" s="31"/>
      <c r="D586" s="95"/>
      <c r="E586" s="96"/>
      <c r="F586" s="533"/>
    </row>
    <row r="587" spans="2:7">
      <c r="B587" s="112">
        <v>25</v>
      </c>
      <c r="C587" s="103" t="s">
        <v>235</v>
      </c>
      <c r="D587" s="95" t="s">
        <v>103</v>
      </c>
      <c r="E587" s="96">
        <v>10</v>
      </c>
      <c r="F587" s="532"/>
      <c r="G587" s="86">
        <f>(E587*F587)</f>
        <v>0</v>
      </c>
    </row>
    <row r="588" spans="2:7" ht="45.6">
      <c r="B588" s="111"/>
      <c r="C588" s="104" t="s">
        <v>236</v>
      </c>
      <c r="D588" s="133"/>
      <c r="E588" s="96"/>
      <c r="F588" s="533"/>
    </row>
    <row r="589" spans="2:7">
      <c r="B589" s="111"/>
      <c r="C589" s="31"/>
      <c r="D589" s="95"/>
      <c r="E589" s="96"/>
      <c r="F589" s="533"/>
    </row>
    <row r="590" spans="2:7">
      <c r="B590" s="112">
        <v>26</v>
      </c>
      <c r="C590" s="103" t="s">
        <v>237</v>
      </c>
      <c r="D590" s="95"/>
      <c r="E590" s="96"/>
      <c r="F590" s="533"/>
    </row>
    <row r="591" spans="2:7" ht="68.400000000000006">
      <c r="B591" s="111"/>
      <c r="C591" s="104" t="s">
        <v>238</v>
      </c>
      <c r="D591" s="133"/>
      <c r="E591" s="96"/>
      <c r="F591" s="533"/>
    </row>
    <row r="592" spans="2:7" ht="34.200000000000003">
      <c r="B592" s="111"/>
      <c r="C592" s="104" t="s">
        <v>239</v>
      </c>
      <c r="D592" s="133"/>
      <c r="E592" s="96"/>
      <c r="F592" s="533"/>
    </row>
    <row r="593" spans="2:7">
      <c r="B593" s="111"/>
      <c r="C593" s="104"/>
      <c r="D593" s="133"/>
      <c r="E593" s="96"/>
      <c r="F593" s="534"/>
    </row>
    <row r="594" spans="2:7">
      <c r="B594" s="349"/>
      <c r="C594" s="33" t="s">
        <v>240</v>
      </c>
      <c r="D594" s="95" t="s">
        <v>103</v>
      </c>
      <c r="E594" s="96">
        <v>23</v>
      </c>
      <c r="F594" s="532"/>
      <c r="G594" s="86">
        <f>(E594*F594)</f>
        <v>0</v>
      </c>
    </row>
    <row r="595" spans="2:7">
      <c r="B595" s="349"/>
      <c r="C595" s="100"/>
      <c r="D595" s="95"/>
      <c r="E595" s="96"/>
      <c r="F595" s="533"/>
    </row>
    <row r="596" spans="2:7">
      <c r="B596" s="349"/>
      <c r="C596" s="33" t="s">
        <v>241</v>
      </c>
      <c r="D596" s="95" t="s">
        <v>20</v>
      </c>
      <c r="E596" s="96">
        <v>34</v>
      </c>
      <c r="F596" s="532"/>
      <c r="G596" s="86">
        <f>(E596*F596)</f>
        <v>0</v>
      </c>
    </row>
    <row r="597" spans="2:7">
      <c r="B597" s="111"/>
      <c r="C597" s="31"/>
      <c r="D597" s="95"/>
      <c r="E597" s="96"/>
      <c r="F597" s="533"/>
    </row>
    <row r="598" spans="2:7">
      <c r="B598" s="112">
        <v>27</v>
      </c>
      <c r="C598" s="135" t="s">
        <v>242</v>
      </c>
      <c r="D598" s="374"/>
      <c r="E598" s="369"/>
      <c r="F598" s="536"/>
    </row>
    <row r="599" spans="2:7" ht="57">
      <c r="B599" s="111"/>
      <c r="C599" s="136" t="s">
        <v>257</v>
      </c>
      <c r="D599" s="363"/>
      <c r="E599" s="369"/>
      <c r="F599" s="536"/>
    </row>
    <row r="600" spans="2:7" ht="22.8">
      <c r="B600" s="111"/>
      <c r="C600" s="136" t="s">
        <v>244</v>
      </c>
      <c r="D600" s="363"/>
      <c r="E600" s="369"/>
      <c r="F600" s="536"/>
    </row>
    <row r="601" spans="2:7">
      <c r="B601" s="111"/>
      <c r="C601" s="136"/>
      <c r="D601" s="363"/>
      <c r="E601" s="369"/>
      <c r="F601" s="537"/>
    </row>
    <row r="602" spans="2:7">
      <c r="B602" s="349"/>
      <c r="C602" s="137" t="s">
        <v>245</v>
      </c>
      <c r="D602" s="374" t="s">
        <v>20</v>
      </c>
      <c r="E602" s="369">
        <v>13</v>
      </c>
      <c r="F602" s="538"/>
      <c r="G602" s="86">
        <f>(E602*F602)</f>
        <v>0</v>
      </c>
    </row>
    <row r="603" spans="2:7">
      <c r="B603" s="349"/>
      <c r="C603" s="138"/>
      <c r="D603" s="374"/>
      <c r="E603" s="369"/>
      <c r="F603" s="536"/>
    </row>
    <row r="604" spans="2:7">
      <c r="B604" s="349"/>
      <c r="C604" s="137" t="s">
        <v>241</v>
      </c>
      <c r="D604" s="374" t="s">
        <v>20</v>
      </c>
      <c r="E604" s="369">
        <v>17</v>
      </c>
      <c r="F604" s="538"/>
      <c r="G604" s="86">
        <f>(E604*F604)</f>
        <v>0</v>
      </c>
    </row>
    <row r="605" spans="2:7">
      <c r="B605" s="111"/>
      <c r="C605" s="31"/>
      <c r="D605" s="95"/>
      <c r="E605" s="96"/>
      <c r="F605" s="533"/>
    </row>
    <row r="606" spans="2:7">
      <c r="B606" s="112">
        <v>28</v>
      </c>
      <c r="C606" s="103" t="s">
        <v>246</v>
      </c>
      <c r="D606" s="95" t="s">
        <v>103</v>
      </c>
      <c r="E606" s="96">
        <v>2</v>
      </c>
      <c r="F606" s="532"/>
      <c r="G606" s="86">
        <f>(E606*F606)</f>
        <v>0</v>
      </c>
    </row>
    <row r="607" spans="2:7" ht="60.75" customHeight="1">
      <c r="B607" s="111"/>
      <c r="C607" s="104" t="s">
        <v>247</v>
      </c>
      <c r="D607" s="133"/>
      <c r="E607" s="96"/>
      <c r="F607" s="533"/>
    </row>
    <row r="608" spans="2:7">
      <c r="B608" s="111"/>
      <c r="C608" s="104" t="s">
        <v>178</v>
      </c>
      <c r="D608" s="133"/>
      <c r="E608" s="96"/>
      <c r="F608" s="533"/>
    </row>
    <row r="609" spans="2:7">
      <c r="B609" s="111"/>
      <c r="C609" s="31"/>
      <c r="D609" s="95"/>
      <c r="E609" s="96"/>
      <c r="F609" s="533"/>
    </row>
    <row r="610" spans="2:7">
      <c r="B610" s="112">
        <v>29</v>
      </c>
      <c r="C610" s="103" t="s">
        <v>248</v>
      </c>
      <c r="D610" s="95" t="s">
        <v>103</v>
      </c>
      <c r="E610" s="96">
        <v>2</v>
      </c>
      <c r="F610" s="532"/>
      <c r="G610" s="86">
        <f>(E610*F610)</f>
        <v>0</v>
      </c>
    </row>
    <row r="611" spans="2:7" ht="57">
      <c r="B611" s="111"/>
      <c r="C611" s="104" t="s">
        <v>249</v>
      </c>
      <c r="D611" s="133"/>
      <c r="E611" s="96"/>
      <c r="F611" s="533"/>
    </row>
    <row r="612" spans="2:7">
      <c r="B612" s="111"/>
      <c r="C612" s="104" t="s">
        <v>178</v>
      </c>
      <c r="D612" s="133"/>
      <c r="E612" s="96"/>
      <c r="F612" s="533"/>
    </row>
    <row r="613" spans="2:7">
      <c r="B613" s="111"/>
      <c r="C613" s="31"/>
      <c r="D613" s="95"/>
      <c r="E613" s="96"/>
      <c r="F613" s="533"/>
    </row>
    <row r="614" spans="2:7">
      <c r="B614" s="112">
        <v>30</v>
      </c>
      <c r="C614" s="103" t="s">
        <v>141</v>
      </c>
      <c r="D614" s="95" t="s">
        <v>103</v>
      </c>
      <c r="E614" s="96">
        <v>42</v>
      </c>
      <c r="F614" s="532"/>
      <c r="G614" s="86">
        <f>(E614*F614)</f>
        <v>0</v>
      </c>
    </row>
    <row r="615" spans="2:7" ht="34.200000000000003">
      <c r="B615" s="111"/>
      <c r="C615" s="104" t="s">
        <v>250</v>
      </c>
      <c r="D615" s="133"/>
      <c r="E615" s="96"/>
      <c r="F615" s="533"/>
    </row>
    <row r="616" spans="2:7">
      <c r="B616" s="111"/>
      <c r="C616" s="31"/>
      <c r="D616" s="95"/>
      <c r="E616" s="96"/>
      <c r="F616" s="533"/>
    </row>
    <row r="617" spans="2:7">
      <c r="B617" s="112">
        <v>31</v>
      </c>
      <c r="C617" s="103" t="s">
        <v>251</v>
      </c>
      <c r="D617" s="95" t="s">
        <v>23</v>
      </c>
      <c r="E617" s="96">
        <v>1</v>
      </c>
      <c r="F617" s="532"/>
      <c r="G617" s="86">
        <f>(E617*F617)</f>
        <v>0</v>
      </c>
    </row>
    <row r="618" spans="2:7" ht="22.8">
      <c r="B618" s="111"/>
      <c r="C618" s="104" t="s">
        <v>252</v>
      </c>
      <c r="D618" s="133"/>
      <c r="E618" s="96"/>
      <c r="F618" s="533"/>
    </row>
    <row r="619" spans="2:7">
      <c r="B619" s="111"/>
      <c r="C619" s="104"/>
      <c r="D619" s="133"/>
      <c r="E619" s="372"/>
      <c r="F619" s="527"/>
    </row>
    <row r="620" spans="2:7">
      <c r="B620" s="111"/>
      <c r="C620" s="134" t="s">
        <v>258</v>
      </c>
      <c r="D620" s="133"/>
      <c r="E620" s="372"/>
      <c r="F620" s="527"/>
    </row>
    <row r="621" spans="2:7">
      <c r="B621" s="111"/>
      <c r="C621" s="104"/>
      <c r="D621" s="133"/>
      <c r="E621" s="372"/>
      <c r="F621" s="527"/>
    </row>
    <row r="622" spans="2:7">
      <c r="B622" s="112">
        <v>32</v>
      </c>
      <c r="C622" s="100" t="s">
        <v>229</v>
      </c>
      <c r="D622" s="95" t="s">
        <v>23</v>
      </c>
      <c r="E622" s="96">
        <v>1</v>
      </c>
      <c r="F622" s="532"/>
      <c r="G622" s="86">
        <f>(E622*F622)</f>
        <v>0</v>
      </c>
    </row>
    <row r="623" spans="2:7" ht="72.75" customHeight="1">
      <c r="B623" s="111"/>
      <c r="C623" s="33" t="s">
        <v>230</v>
      </c>
      <c r="D623" s="95"/>
      <c r="E623" s="96"/>
      <c r="F623" s="533"/>
    </row>
    <row r="624" spans="2:7">
      <c r="B624" s="111"/>
      <c r="C624" s="33"/>
      <c r="D624" s="95"/>
      <c r="E624" s="96"/>
      <c r="F624" s="533"/>
    </row>
    <row r="625" spans="2:7">
      <c r="B625" s="112">
        <v>33</v>
      </c>
      <c r="C625" s="100" t="s">
        <v>231</v>
      </c>
      <c r="D625" s="95"/>
      <c r="E625" s="96"/>
      <c r="F625" s="533"/>
    </row>
    <row r="626" spans="2:7" ht="119.25" customHeight="1">
      <c r="B626" s="111"/>
      <c r="C626" s="33" t="s">
        <v>232</v>
      </c>
      <c r="D626" s="133"/>
      <c r="E626" s="96"/>
      <c r="F626" s="533"/>
    </row>
    <row r="627" spans="2:7">
      <c r="B627" s="349"/>
      <c r="C627" s="33" t="s">
        <v>125</v>
      </c>
      <c r="D627" s="95" t="s">
        <v>103</v>
      </c>
      <c r="E627" s="96">
        <v>13</v>
      </c>
      <c r="F627" s="532"/>
      <c r="G627" s="86">
        <f>(E627*F627)</f>
        <v>0</v>
      </c>
    </row>
    <row r="628" spans="2:7">
      <c r="B628" s="349"/>
      <c r="C628" s="100"/>
      <c r="D628" s="95"/>
      <c r="E628" s="96"/>
      <c r="F628" s="533"/>
    </row>
    <row r="629" spans="2:7">
      <c r="B629" s="349"/>
      <c r="C629" s="33" t="s">
        <v>126</v>
      </c>
      <c r="D629" s="95" t="s">
        <v>103</v>
      </c>
      <c r="E629" s="96">
        <v>50</v>
      </c>
      <c r="F629" s="532"/>
      <c r="G629" s="86">
        <f>(E629*F629)</f>
        <v>0</v>
      </c>
    </row>
    <row r="630" spans="2:7">
      <c r="B630" s="111"/>
      <c r="C630" s="33"/>
      <c r="D630" s="133"/>
      <c r="E630" s="96"/>
      <c r="F630" s="534"/>
    </row>
    <row r="631" spans="2:7" ht="24.6">
      <c r="B631" s="112">
        <v>34</v>
      </c>
      <c r="C631" s="118" t="s">
        <v>254</v>
      </c>
      <c r="D631" s="95" t="s">
        <v>14</v>
      </c>
      <c r="E631" s="96">
        <v>9</v>
      </c>
      <c r="F631" s="532"/>
      <c r="G631" s="86">
        <f>(E631*F631)</f>
        <v>0</v>
      </c>
    </row>
    <row r="632" spans="2:7" ht="68.400000000000006">
      <c r="B632" s="111"/>
      <c r="C632" s="33" t="s">
        <v>255</v>
      </c>
      <c r="D632" s="133"/>
      <c r="E632" s="96"/>
      <c r="F632" s="535"/>
    </row>
    <row r="633" spans="2:7">
      <c r="B633" s="111"/>
      <c r="C633" s="139"/>
      <c r="D633" s="364"/>
      <c r="E633" s="370"/>
      <c r="F633" s="533"/>
    </row>
    <row r="634" spans="2:7">
      <c r="B634" s="112">
        <v>35</v>
      </c>
      <c r="C634" s="103" t="s">
        <v>233</v>
      </c>
      <c r="D634" s="95" t="s">
        <v>103</v>
      </c>
      <c r="E634" s="96">
        <v>31</v>
      </c>
      <c r="F634" s="532"/>
      <c r="G634" s="86">
        <f>(E634*F634)</f>
        <v>0</v>
      </c>
    </row>
    <row r="635" spans="2:7" ht="37.5" customHeight="1">
      <c r="B635" s="111"/>
      <c r="C635" s="104" t="s">
        <v>234</v>
      </c>
      <c r="D635" s="133"/>
      <c r="E635" s="133"/>
      <c r="F635" s="534"/>
    </row>
    <row r="636" spans="2:7">
      <c r="B636" s="111"/>
      <c r="C636" s="31"/>
      <c r="D636" s="95"/>
      <c r="E636" s="96"/>
      <c r="F636" s="533"/>
    </row>
    <row r="637" spans="2:7">
      <c r="B637" s="112">
        <v>36</v>
      </c>
      <c r="C637" s="103" t="s">
        <v>235</v>
      </c>
      <c r="D637" s="95" t="s">
        <v>103</v>
      </c>
      <c r="E637" s="96">
        <v>3</v>
      </c>
      <c r="F637" s="532"/>
      <c r="G637" s="86">
        <f>(E637*F637)</f>
        <v>0</v>
      </c>
    </row>
    <row r="638" spans="2:7" ht="45.6">
      <c r="B638" s="111"/>
      <c r="C638" s="104" t="s">
        <v>236</v>
      </c>
      <c r="D638" s="133"/>
      <c r="E638" s="96"/>
      <c r="F638" s="533"/>
    </row>
    <row r="639" spans="2:7">
      <c r="B639" s="111"/>
      <c r="C639" s="31"/>
      <c r="D639" s="95"/>
      <c r="E639" s="96"/>
      <c r="F639" s="533"/>
    </row>
    <row r="640" spans="2:7">
      <c r="B640" s="112">
        <v>37</v>
      </c>
      <c r="C640" s="103" t="s">
        <v>237</v>
      </c>
      <c r="D640" s="95"/>
      <c r="E640" s="96"/>
      <c r="F640" s="533"/>
    </row>
    <row r="641" spans="2:7" ht="68.400000000000006">
      <c r="B641" s="111"/>
      <c r="C641" s="104" t="s">
        <v>238</v>
      </c>
      <c r="D641" s="133"/>
      <c r="E641" s="96"/>
      <c r="F641" s="533"/>
    </row>
    <row r="642" spans="2:7" ht="34.200000000000003">
      <c r="B642" s="111"/>
      <c r="C642" s="104" t="s">
        <v>239</v>
      </c>
      <c r="D642" s="133"/>
      <c r="E642" s="96"/>
      <c r="F642" s="533"/>
    </row>
    <row r="643" spans="2:7">
      <c r="B643" s="111"/>
      <c r="C643" s="104"/>
      <c r="D643" s="133"/>
      <c r="E643" s="96"/>
      <c r="F643" s="534"/>
    </row>
    <row r="644" spans="2:7">
      <c r="B644" s="349"/>
      <c r="C644" s="33" t="s">
        <v>240</v>
      </c>
      <c r="D644" s="95" t="s">
        <v>103</v>
      </c>
      <c r="E644" s="96">
        <v>29</v>
      </c>
      <c r="F644" s="532"/>
      <c r="G644" s="86">
        <f>(E644*F644)</f>
        <v>0</v>
      </c>
    </row>
    <row r="645" spans="2:7">
      <c r="B645" s="349"/>
      <c r="C645" s="100"/>
      <c r="D645" s="95"/>
      <c r="E645" s="96"/>
      <c r="F645" s="533"/>
    </row>
    <row r="646" spans="2:7">
      <c r="B646" s="349"/>
      <c r="C646" s="33" t="s">
        <v>241</v>
      </c>
      <c r="D646" s="95" t="s">
        <v>20</v>
      </c>
      <c r="E646" s="96">
        <v>14</v>
      </c>
      <c r="F646" s="532"/>
      <c r="G646" s="86">
        <f>(E646*F646)</f>
        <v>0</v>
      </c>
    </row>
    <row r="647" spans="2:7">
      <c r="B647" s="111"/>
      <c r="C647" s="31"/>
      <c r="D647" s="95"/>
      <c r="E647" s="96"/>
      <c r="F647" s="533"/>
    </row>
    <row r="648" spans="2:7">
      <c r="B648" s="112">
        <v>38</v>
      </c>
      <c r="C648" s="103" t="s">
        <v>242</v>
      </c>
      <c r="D648" s="95"/>
      <c r="E648" s="96"/>
      <c r="F648" s="533"/>
    </row>
    <row r="649" spans="2:7" ht="61.5" customHeight="1">
      <c r="B649" s="111"/>
      <c r="C649" s="104" t="s">
        <v>257</v>
      </c>
      <c r="D649" s="133"/>
      <c r="E649" s="96"/>
      <c r="F649" s="533"/>
    </row>
    <row r="650" spans="2:7" ht="22.8">
      <c r="B650" s="111"/>
      <c r="C650" s="104" t="s">
        <v>244</v>
      </c>
      <c r="D650" s="133"/>
      <c r="E650" s="96"/>
      <c r="F650" s="533"/>
    </row>
    <row r="651" spans="2:7">
      <c r="B651" s="111"/>
      <c r="C651" s="104"/>
      <c r="D651" s="133"/>
      <c r="E651" s="96"/>
      <c r="F651" s="534"/>
    </row>
    <row r="652" spans="2:7">
      <c r="B652" s="349"/>
      <c r="C652" s="33" t="s">
        <v>245</v>
      </c>
      <c r="D652" s="95" t="s">
        <v>20</v>
      </c>
      <c r="E652" s="96">
        <v>25</v>
      </c>
      <c r="F652" s="532"/>
      <c r="G652" s="86">
        <f>(E652*F652)</f>
        <v>0</v>
      </c>
    </row>
    <row r="653" spans="2:7">
      <c r="B653" s="349"/>
      <c r="C653" s="100"/>
      <c r="D653" s="95"/>
      <c r="E653" s="370"/>
      <c r="F653" s="533"/>
    </row>
    <row r="654" spans="2:7">
      <c r="B654" s="349"/>
      <c r="C654" s="33" t="s">
        <v>241</v>
      </c>
      <c r="D654" s="95" t="s">
        <v>20</v>
      </c>
      <c r="E654" s="96">
        <v>35</v>
      </c>
      <c r="F654" s="532"/>
      <c r="G654" s="86">
        <f>(E654*F654)</f>
        <v>0</v>
      </c>
    </row>
    <row r="655" spans="2:7">
      <c r="B655" s="111"/>
      <c r="C655" s="31"/>
      <c r="D655" s="95"/>
      <c r="E655" s="96"/>
      <c r="F655" s="533"/>
    </row>
    <row r="656" spans="2:7">
      <c r="B656" s="112">
        <v>39</v>
      </c>
      <c r="C656" s="103" t="s">
        <v>246</v>
      </c>
      <c r="D656" s="95" t="s">
        <v>103</v>
      </c>
      <c r="E656" s="96">
        <v>2</v>
      </c>
      <c r="F656" s="532"/>
      <c r="G656" s="86">
        <f>(E656*F656)</f>
        <v>0</v>
      </c>
    </row>
    <row r="657" spans="2:7" ht="60" customHeight="1">
      <c r="B657" s="111"/>
      <c r="C657" s="104" t="s">
        <v>247</v>
      </c>
      <c r="D657" s="133"/>
      <c r="E657" s="96"/>
      <c r="F657" s="533"/>
    </row>
    <row r="658" spans="2:7">
      <c r="B658" s="111"/>
      <c r="C658" s="104" t="s">
        <v>178</v>
      </c>
      <c r="D658" s="133"/>
      <c r="E658" s="96"/>
      <c r="F658" s="533"/>
    </row>
    <row r="659" spans="2:7">
      <c r="B659" s="111"/>
      <c r="C659" s="31"/>
      <c r="D659" s="95"/>
      <c r="E659" s="96"/>
      <c r="F659" s="533"/>
    </row>
    <row r="660" spans="2:7">
      <c r="B660" s="112">
        <v>40</v>
      </c>
      <c r="C660" s="103" t="s">
        <v>248</v>
      </c>
      <c r="D660" s="95" t="s">
        <v>103</v>
      </c>
      <c r="E660" s="96">
        <v>2</v>
      </c>
      <c r="F660" s="532"/>
      <c r="G660" s="86">
        <f>(E660*F660)</f>
        <v>0</v>
      </c>
    </row>
    <row r="661" spans="2:7" ht="57">
      <c r="B661" s="111"/>
      <c r="C661" s="104" t="s">
        <v>249</v>
      </c>
      <c r="D661" s="133"/>
      <c r="E661" s="96"/>
      <c r="F661" s="533"/>
    </row>
    <row r="662" spans="2:7">
      <c r="B662" s="111"/>
      <c r="C662" s="104" t="s">
        <v>178</v>
      </c>
      <c r="D662" s="133"/>
      <c r="E662" s="96"/>
      <c r="F662" s="533"/>
    </row>
    <row r="663" spans="2:7">
      <c r="B663" s="111"/>
      <c r="C663" s="31"/>
      <c r="D663" s="95"/>
      <c r="E663" s="96"/>
      <c r="F663" s="533"/>
    </row>
    <row r="664" spans="2:7">
      <c r="B664" s="112">
        <v>41</v>
      </c>
      <c r="C664" s="103" t="s">
        <v>141</v>
      </c>
      <c r="D664" s="95" t="s">
        <v>103</v>
      </c>
      <c r="E664" s="96">
        <v>46</v>
      </c>
      <c r="F664" s="532"/>
      <c r="G664" s="86">
        <f>(E664*F664)</f>
        <v>0</v>
      </c>
    </row>
    <row r="665" spans="2:7" ht="34.200000000000003">
      <c r="B665" s="111"/>
      <c r="C665" s="104" t="s">
        <v>250</v>
      </c>
      <c r="D665" s="133"/>
      <c r="E665" s="96"/>
      <c r="F665" s="533"/>
    </row>
    <row r="666" spans="2:7">
      <c r="B666" s="111"/>
      <c r="C666" s="31"/>
      <c r="D666" s="95"/>
      <c r="E666" s="96"/>
      <c r="F666" s="533"/>
    </row>
    <row r="667" spans="2:7">
      <c r="B667" s="112">
        <v>42</v>
      </c>
      <c r="C667" s="103" t="s">
        <v>251</v>
      </c>
      <c r="D667" s="95" t="s">
        <v>23</v>
      </c>
      <c r="E667" s="96">
        <v>1</v>
      </c>
      <c r="F667" s="532"/>
      <c r="G667" s="86">
        <f>(E667*F667)</f>
        <v>0</v>
      </c>
    </row>
    <row r="668" spans="2:7" ht="22.8">
      <c r="B668" s="111"/>
      <c r="C668" s="104" t="s">
        <v>252</v>
      </c>
      <c r="D668" s="133"/>
      <c r="E668" s="96"/>
      <c r="F668" s="533"/>
    </row>
    <row r="669" spans="2:7">
      <c r="B669" s="111"/>
      <c r="C669" s="104"/>
      <c r="D669" s="133"/>
      <c r="E669" s="372"/>
      <c r="F669" s="527"/>
    </row>
    <row r="670" spans="2:7">
      <c r="B670" s="111"/>
      <c r="C670" s="134" t="s">
        <v>259</v>
      </c>
      <c r="D670" s="133"/>
      <c r="E670" s="372"/>
      <c r="F670" s="527"/>
    </row>
    <row r="671" spans="2:7">
      <c r="B671" s="111"/>
      <c r="C671" s="104"/>
      <c r="D671" s="133"/>
      <c r="E671" s="372"/>
      <c r="F671" s="527"/>
    </row>
    <row r="672" spans="2:7">
      <c r="B672" s="112">
        <v>43</v>
      </c>
      <c r="C672" s="100" t="s">
        <v>229</v>
      </c>
      <c r="D672" s="95" t="s">
        <v>23</v>
      </c>
      <c r="E672" s="96">
        <v>1</v>
      </c>
      <c r="F672" s="532"/>
      <c r="G672" s="86">
        <f>(E672*F672)</f>
        <v>0</v>
      </c>
    </row>
    <row r="673" spans="2:7" ht="72.75" customHeight="1">
      <c r="B673" s="111"/>
      <c r="C673" s="33" t="s">
        <v>230</v>
      </c>
      <c r="D673" s="95"/>
      <c r="E673" s="96"/>
      <c r="F673" s="533"/>
    </row>
    <row r="674" spans="2:7">
      <c r="B674" s="111"/>
      <c r="C674" s="33"/>
      <c r="D674" s="95"/>
      <c r="E674" s="96"/>
      <c r="F674" s="533"/>
    </row>
    <row r="675" spans="2:7">
      <c r="B675" s="112">
        <v>44</v>
      </c>
      <c r="C675" s="100" t="s">
        <v>231</v>
      </c>
      <c r="D675" s="95"/>
      <c r="E675" s="96"/>
      <c r="F675" s="533"/>
    </row>
    <row r="676" spans="2:7" ht="117.75" customHeight="1">
      <c r="B676" s="111"/>
      <c r="C676" s="33" t="s">
        <v>232</v>
      </c>
      <c r="D676" s="133"/>
      <c r="E676" s="96"/>
      <c r="F676" s="533"/>
    </row>
    <row r="677" spans="2:7">
      <c r="B677" s="349"/>
      <c r="C677" s="33" t="s">
        <v>125</v>
      </c>
      <c r="D677" s="95" t="s">
        <v>103</v>
      </c>
      <c r="E677" s="96">
        <v>40</v>
      </c>
      <c r="F677" s="532"/>
      <c r="G677" s="86">
        <f>(E677*F677)</f>
        <v>0</v>
      </c>
    </row>
    <row r="678" spans="2:7">
      <c r="B678" s="349"/>
      <c r="C678" s="100"/>
      <c r="D678" s="95"/>
      <c r="E678" s="96"/>
      <c r="F678" s="533"/>
    </row>
    <row r="679" spans="2:7">
      <c r="B679" s="349"/>
      <c r="C679" s="33" t="s">
        <v>126</v>
      </c>
      <c r="D679" s="95" t="s">
        <v>103</v>
      </c>
      <c r="E679" s="96">
        <v>159</v>
      </c>
      <c r="F679" s="532"/>
      <c r="G679" s="86">
        <f>(E679*F679)</f>
        <v>0</v>
      </c>
    </row>
    <row r="680" spans="2:7">
      <c r="B680" s="111"/>
      <c r="C680" s="33"/>
      <c r="D680" s="133"/>
      <c r="E680" s="96"/>
      <c r="F680" s="534"/>
    </row>
    <row r="681" spans="2:7" ht="24.6">
      <c r="B681" s="112">
        <v>45</v>
      </c>
      <c r="C681" s="118" t="s">
        <v>254</v>
      </c>
      <c r="D681" s="95" t="s">
        <v>14</v>
      </c>
      <c r="E681" s="96">
        <v>11</v>
      </c>
      <c r="F681" s="532"/>
      <c r="G681" s="86">
        <f>(E681*F681)</f>
        <v>0</v>
      </c>
    </row>
    <row r="682" spans="2:7" ht="68.400000000000006">
      <c r="B682" s="111"/>
      <c r="C682" s="33" t="s">
        <v>255</v>
      </c>
      <c r="D682" s="133"/>
      <c r="E682" s="96"/>
      <c r="F682" s="535"/>
    </row>
    <row r="683" spans="2:7">
      <c r="B683" s="111"/>
      <c r="C683" s="104"/>
      <c r="D683" s="133"/>
      <c r="E683" s="96"/>
      <c r="F683" s="533"/>
    </row>
    <row r="684" spans="2:7">
      <c r="B684" s="112">
        <v>46</v>
      </c>
      <c r="C684" s="103" t="s">
        <v>233</v>
      </c>
      <c r="D684" s="95" t="s">
        <v>103</v>
      </c>
      <c r="E684" s="96">
        <v>182</v>
      </c>
      <c r="F684" s="532"/>
      <c r="G684" s="86">
        <f>(E684*F684)</f>
        <v>0</v>
      </c>
    </row>
    <row r="685" spans="2:7" ht="36" customHeight="1">
      <c r="B685" s="111"/>
      <c r="C685" s="104" t="s">
        <v>234</v>
      </c>
      <c r="D685" s="133"/>
      <c r="E685" s="133"/>
      <c r="F685" s="534"/>
    </row>
    <row r="686" spans="2:7">
      <c r="B686" s="111"/>
      <c r="C686" s="31"/>
      <c r="D686" s="95"/>
      <c r="E686" s="96"/>
      <c r="F686" s="533"/>
    </row>
    <row r="687" spans="2:7">
      <c r="B687" s="112">
        <v>47</v>
      </c>
      <c r="C687" s="103" t="s">
        <v>235</v>
      </c>
      <c r="D687" s="95" t="s">
        <v>103</v>
      </c>
      <c r="E687" s="96">
        <v>3</v>
      </c>
      <c r="F687" s="532"/>
      <c r="G687" s="86">
        <f>(E687*F687)</f>
        <v>0</v>
      </c>
    </row>
    <row r="688" spans="2:7" ht="45.6">
      <c r="B688" s="111"/>
      <c r="C688" s="104" t="s">
        <v>236</v>
      </c>
      <c r="D688" s="133"/>
      <c r="E688" s="96"/>
      <c r="F688" s="533"/>
    </row>
    <row r="689" spans="2:7">
      <c r="B689" s="111"/>
      <c r="C689" s="31"/>
      <c r="D689" s="95"/>
      <c r="E689" s="96"/>
      <c r="F689" s="533"/>
    </row>
    <row r="690" spans="2:7">
      <c r="B690" s="112">
        <v>48</v>
      </c>
      <c r="C690" s="103" t="s">
        <v>237</v>
      </c>
      <c r="D690" s="95"/>
      <c r="E690" s="96"/>
      <c r="F690" s="533"/>
    </row>
    <row r="691" spans="2:7" ht="68.400000000000006">
      <c r="B691" s="111"/>
      <c r="C691" s="104" t="s">
        <v>238</v>
      </c>
      <c r="D691" s="133"/>
      <c r="E691" s="96"/>
      <c r="F691" s="533"/>
    </row>
    <row r="692" spans="2:7" ht="34.200000000000003">
      <c r="B692" s="111"/>
      <c r="C692" s="104" t="s">
        <v>239</v>
      </c>
      <c r="D692" s="133"/>
      <c r="E692" s="96"/>
      <c r="F692" s="533"/>
    </row>
    <row r="693" spans="2:7">
      <c r="B693" s="111"/>
      <c r="C693" s="104"/>
      <c r="D693" s="133"/>
      <c r="E693" s="96"/>
      <c r="F693" s="534"/>
    </row>
    <row r="694" spans="2:7">
      <c r="B694" s="349"/>
      <c r="C694" s="33" t="s">
        <v>240</v>
      </c>
      <c r="D694" s="95" t="s">
        <v>103</v>
      </c>
      <c r="E694" s="96">
        <v>14</v>
      </c>
      <c r="F694" s="532"/>
      <c r="G694" s="86">
        <f>(E694*F694)</f>
        <v>0</v>
      </c>
    </row>
    <row r="695" spans="2:7">
      <c r="B695" s="349"/>
      <c r="C695" s="100"/>
      <c r="D695" s="95"/>
      <c r="E695" s="96"/>
      <c r="F695" s="533"/>
    </row>
    <row r="696" spans="2:7">
      <c r="B696" s="349"/>
      <c r="C696" s="33" t="s">
        <v>241</v>
      </c>
      <c r="D696" s="95" t="s">
        <v>20</v>
      </c>
      <c r="E696" s="96">
        <v>23</v>
      </c>
      <c r="F696" s="532"/>
      <c r="G696" s="86">
        <f>(E696*F696)</f>
        <v>0</v>
      </c>
    </row>
    <row r="697" spans="2:7">
      <c r="B697" s="111"/>
      <c r="C697" s="31"/>
      <c r="D697" s="95"/>
      <c r="E697" s="96"/>
      <c r="F697" s="533"/>
    </row>
    <row r="698" spans="2:7">
      <c r="B698" s="112">
        <v>49</v>
      </c>
      <c r="C698" s="103" t="s">
        <v>242</v>
      </c>
      <c r="D698" s="95"/>
      <c r="E698" s="96"/>
      <c r="F698" s="533"/>
    </row>
    <row r="699" spans="2:7" ht="59.25" customHeight="1">
      <c r="B699" s="111"/>
      <c r="C699" s="104" t="s">
        <v>257</v>
      </c>
      <c r="D699" s="133"/>
      <c r="E699" s="96"/>
      <c r="F699" s="533"/>
    </row>
    <row r="700" spans="2:7" ht="22.8">
      <c r="B700" s="111"/>
      <c r="C700" s="104" t="s">
        <v>244</v>
      </c>
      <c r="D700" s="133"/>
      <c r="E700" s="96"/>
      <c r="F700" s="533"/>
    </row>
    <row r="701" spans="2:7">
      <c r="B701" s="111"/>
      <c r="C701" s="104"/>
      <c r="D701" s="133"/>
      <c r="E701" s="96"/>
      <c r="F701" s="534"/>
    </row>
    <row r="702" spans="2:7">
      <c r="B702" s="349"/>
      <c r="C702" s="33" t="s">
        <v>245</v>
      </c>
      <c r="D702" s="95" t="s">
        <v>20</v>
      </c>
      <c r="E702" s="96">
        <v>25</v>
      </c>
      <c r="F702" s="532"/>
      <c r="G702" s="86">
        <f>(E702*F702)</f>
        <v>0</v>
      </c>
    </row>
    <row r="703" spans="2:7">
      <c r="B703" s="349"/>
      <c r="C703" s="100"/>
      <c r="D703" s="95"/>
      <c r="E703" s="370"/>
      <c r="F703" s="533"/>
    </row>
    <row r="704" spans="2:7">
      <c r="B704" s="349"/>
      <c r="C704" s="33" t="s">
        <v>241</v>
      </c>
      <c r="D704" s="95" t="s">
        <v>20</v>
      </c>
      <c r="E704" s="96">
        <v>35</v>
      </c>
      <c r="F704" s="532"/>
      <c r="G704" s="86">
        <f>(E704*F704)</f>
        <v>0</v>
      </c>
    </row>
    <row r="705" spans="2:7">
      <c r="B705" s="111"/>
      <c r="C705" s="31"/>
      <c r="D705" s="95"/>
      <c r="E705" s="96"/>
      <c r="F705" s="533"/>
    </row>
    <row r="706" spans="2:7">
      <c r="B706" s="112">
        <v>50</v>
      </c>
      <c r="C706" s="103" t="s">
        <v>246</v>
      </c>
      <c r="D706" s="95" t="s">
        <v>103</v>
      </c>
      <c r="E706" s="96">
        <v>2</v>
      </c>
      <c r="F706" s="532"/>
      <c r="G706" s="86">
        <f>(E706*F706)</f>
        <v>0</v>
      </c>
    </row>
    <row r="707" spans="2:7" ht="57">
      <c r="B707" s="111"/>
      <c r="C707" s="104" t="s">
        <v>247</v>
      </c>
      <c r="D707" s="133"/>
      <c r="E707" s="96"/>
      <c r="F707" s="533"/>
    </row>
    <row r="708" spans="2:7">
      <c r="B708" s="111"/>
      <c r="C708" s="104" t="s">
        <v>178</v>
      </c>
      <c r="D708" s="133"/>
      <c r="E708" s="96"/>
      <c r="F708" s="533"/>
    </row>
    <row r="709" spans="2:7">
      <c r="B709" s="111"/>
      <c r="C709" s="31"/>
      <c r="D709" s="95"/>
      <c r="E709" s="96"/>
      <c r="F709" s="533"/>
    </row>
    <row r="710" spans="2:7">
      <c r="B710" s="112">
        <v>51</v>
      </c>
      <c r="C710" s="103" t="s">
        <v>248</v>
      </c>
      <c r="D710" s="95" t="s">
        <v>103</v>
      </c>
      <c r="E710" s="96">
        <v>2</v>
      </c>
      <c r="F710" s="532"/>
      <c r="G710" s="86">
        <f>(E710*F710)</f>
        <v>0</v>
      </c>
    </row>
    <row r="711" spans="2:7" ht="57">
      <c r="B711" s="111"/>
      <c r="C711" s="104" t="s">
        <v>249</v>
      </c>
      <c r="D711" s="133"/>
      <c r="E711" s="96"/>
      <c r="F711" s="533"/>
    </row>
    <row r="712" spans="2:7">
      <c r="B712" s="111"/>
      <c r="C712" s="104" t="s">
        <v>178</v>
      </c>
      <c r="D712" s="133"/>
      <c r="E712" s="96"/>
      <c r="F712" s="533"/>
    </row>
    <row r="713" spans="2:7">
      <c r="B713" s="111"/>
      <c r="C713" s="31"/>
      <c r="D713" s="95"/>
      <c r="E713" s="96"/>
      <c r="F713" s="533"/>
    </row>
    <row r="714" spans="2:7">
      <c r="B714" s="112">
        <v>52</v>
      </c>
      <c r="C714" s="103" t="s">
        <v>141</v>
      </c>
      <c r="D714" s="95" t="s">
        <v>103</v>
      </c>
      <c r="E714" s="96">
        <v>31</v>
      </c>
      <c r="F714" s="532"/>
      <c r="G714" s="86">
        <f>(E714*F714)</f>
        <v>0</v>
      </c>
    </row>
    <row r="715" spans="2:7" ht="34.200000000000003">
      <c r="B715" s="111"/>
      <c r="C715" s="104" t="s">
        <v>250</v>
      </c>
      <c r="D715" s="133"/>
      <c r="E715" s="96"/>
      <c r="F715" s="533"/>
    </row>
    <row r="716" spans="2:7">
      <c r="B716" s="111"/>
      <c r="C716" s="31"/>
      <c r="D716" s="95"/>
      <c r="E716" s="96"/>
      <c r="F716" s="533"/>
    </row>
    <row r="717" spans="2:7">
      <c r="B717" s="112">
        <v>53</v>
      </c>
      <c r="C717" s="103" t="s">
        <v>251</v>
      </c>
      <c r="D717" s="95" t="s">
        <v>23</v>
      </c>
      <c r="E717" s="96">
        <v>1</v>
      </c>
      <c r="F717" s="532"/>
      <c r="G717" s="86">
        <f>(E717*F717)</f>
        <v>0</v>
      </c>
    </row>
    <row r="718" spans="2:7" ht="22.8">
      <c r="B718" s="111"/>
      <c r="C718" s="104" t="s">
        <v>252</v>
      </c>
      <c r="D718" s="133"/>
      <c r="E718" s="96"/>
      <c r="F718" s="533"/>
    </row>
    <row r="719" spans="2:7">
      <c r="B719" s="111"/>
      <c r="C719" s="104"/>
      <c r="D719" s="133"/>
      <c r="E719" s="372"/>
      <c r="F719" s="527"/>
    </row>
    <row r="720" spans="2:7">
      <c r="B720" s="111"/>
      <c r="C720" s="134" t="s">
        <v>260</v>
      </c>
      <c r="D720" s="133"/>
      <c r="E720" s="372"/>
      <c r="F720" s="527"/>
    </row>
    <row r="721" spans="2:7">
      <c r="B721" s="111"/>
      <c r="C721" s="104"/>
      <c r="D721" s="133"/>
      <c r="E721" s="372"/>
      <c r="F721" s="527"/>
    </row>
    <row r="722" spans="2:7">
      <c r="B722" s="112">
        <v>54</v>
      </c>
      <c r="C722" s="100" t="s">
        <v>229</v>
      </c>
      <c r="D722" s="95" t="s">
        <v>23</v>
      </c>
      <c r="E722" s="96">
        <v>1</v>
      </c>
      <c r="F722" s="532"/>
      <c r="G722" s="86">
        <f>(E722*F722)</f>
        <v>0</v>
      </c>
    </row>
    <row r="723" spans="2:7" ht="72.75" customHeight="1">
      <c r="B723" s="111"/>
      <c r="C723" s="33" t="s">
        <v>230</v>
      </c>
      <c r="D723" s="95"/>
      <c r="E723" s="96"/>
      <c r="F723" s="533"/>
    </row>
    <row r="724" spans="2:7">
      <c r="B724" s="111"/>
      <c r="C724" s="33"/>
      <c r="D724" s="95"/>
      <c r="E724" s="96"/>
      <c r="F724" s="533"/>
    </row>
    <row r="725" spans="2:7">
      <c r="B725" s="112">
        <v>55</v>
      </c>
      <c r="C725" s="100" t="s">
        <v>231</v>
      </c>
      <c r="D725" s="95"/>
      <c r="E725" s="96"/>
      <c r="F725" s="533"/>
    </row>
    <row r="726" spans="2:7" ht="120.75" customHeight="1">
      <c r="B726" s="111"/>
      <c r="C726" s="33" t="s">
        <v>232</v>
      </c>
      <c r="D726" s="133"/>
      <c r="E726" s="96"/>
      <c r="F726" s="533"/>
    </row>
    <row r="727" spans="2:7">
      <c r="B727" s="349"/>
      <c r="C727" s="33" t="s">
        <v>125</v>
      </c>
      <c r="D727" s="95" t="s">
        <v>103</v>
      </c>
      <c r="E727" s="96">
        <v>342</v>
      </c>
      <c r="F727" s="532"/>
      <c r="G727" s="86">
        <f>(E727*F727)</f>
        <v>0</v>
      </c>
    </row>
    <row r="728" spans="2:7">
      <c r="B728" s="349"/>
      <c r="C728" s="100"/>
      <c r="D728" s="95"/>
      <c r="E728" s="96"/>
      <c r="F728" s="533"/>
    </row>
    <row r="729" spans="2:7">
      <c r="B729" s="349"/>
      <c r="C729" s="33" t="s">
        <v>126</v>
      </c>
      <c r="D729" s="95" t="s">
        <v>103</v>
      </c>
      <c r="E729" s="96">
        <v>1368</v>
      </c>
      <c r="F729" s="532"/>
      <c r="G729" s="86">
        <f>(E729*F729)</f>
        <v>0</v>
      </c>
    </row>
    <row r="730" spans="2:7">
      <c r="B730" s="111"/>
      <c r="C730" s="33"/>
      <c r="D730" s="133"/>
      <c r="E730" s="96"/>
      <c r="F730" s="534"/>
    </row>
    <row r="731" spans="2:7" ht="24.6">
      <c r="B731" s="112">
        <v>56</v>
      </c>
      <c r="C731" s="118" t="s">
        <v>254</v>
      </c>
      <c r="D731" s="95" t="s">
        <v>14</v>
      </c>
      <c r="E731" s="96">
        <v>15</v>
      </c>
      <c r="F731" s="532"/>
      <c r="G731" s="86">
        <f>(E731*F731)</f>
        <v>0</v>
      </c>
    </row>
    <row r="732" spans="2:7" ht="68.400000000000006">
      <c r="B732" s="111"/>
      <c r="C732" s="33" t="s">
        <v>255</v>
      </c>
      <c r="D732" s="133"/>
      <c r="E732" s="96"/>
      <c r="F732" s="535"/>
    </row>
    <row r="733" spans="2:7">
      <c r="B733" s="111"/>
      <c r="C733" s="33"/>
      <c r="D733" s="133"/>
      <c r="E733" s="96"/>
      <c r="F733" s="534"/>
    </row>
    <row r="734" spans="2:7">
      <c r="B734" s="112">
        <v>57</v>
      </c>
      <c r="C734" s="100" t="s">
        <v>261</v>
      </c>
      <c r="D734" s="95"/>
      <c r="E734" s="96"/>
      <c r="F734" s="533"/>
    </row>
    <row r="735" spans="2:7" ht="22.8">
      <c r="B735" s="111"/>
      <c r="C735" s="104" t="s">
        <v>262</v>
      </c>
      <c r="D735" s="133"/>
      <c r="E735" s="96"/>
      <c r="F735" s="534"/>
    </row>
    <row r="736" spans="2:7">
      <c r="B736" s="111"/>
      <c r="C736" s="104"/>
      <c r="D736" s="133"/>
      <c r="E736" s="96"/>
      <c r="F736" s="534"/>
    </row>
    <row r="737" spans="2:7">
      <c r="B737" s="349"/>
      <c r="C737" s="33" t="s">
        <v>263</v>
      </c>
      <c r="D737" s="95" t="s">
        <v>103</v>
      </c>
      <c r="E737" s="96">
        <v>5</v>
      </c>
      <c r="F737" s="532"/>
      <c r="G737" s="86">
        <f>(E737*F737)</f>
        <v>0</v>
      </c>
    </row>
    <row r="738" spans="2:7">
      <c r="B738" s="111"/>
      <c r="C738" s="104"/>
      <c r="D738" s="133"/>
      <c r="E738" s="96"/>
      <c r="F738" s="533"/>
    </row>
    <row r="739" spans="2:7">
      <c r="B739" s="112">
        <v>58</v>
      </c>
      <c r="C739" s="103" t="s">
        <v>233</v>
      </c>
      <c r="D739" s="95" t="s">
        <v>103</v>
      </c>
      <c r="E739" s="96">
        <v>1654</v>
      </c>
      <c r="F739" s="532"/>
      <c r="G739" s="86">
        <f>(E739*F739)</f>
        <v>0</v>
      </c>
    </row>
    <row r="740" spans="2:7" ht="34.200000000000003">
      <c r="B740" s="111"/>
      <c r="C740" s="104" t="s">
        <v>234</v>
      </c>
      <c r="D740" s="133"/>
      <c r="E740" s="133"/>
      <c r="F740" s="534"/>
    </row>
    <row r="741" spans="2:7">
      <c r="B741" s="111"/>
      <c r="C741" s="31"/>
      <c r="D741" s="95"/>
      <c r="E741" s="96"/>
      <c r="F741" s="533"/>
    </row>
    <row r="742" spans="2:7">
      <c r="B742" s="112">
        <v>59</v>
      </c>
      <c r="C742" s="103" t="s">
        <v>235</v>
      </c>
      <c r="D742" s="95" t="s">
        <v>103</v>
      </c>
      <c r="E742" s="96">
        <v>47</v>
      </c>
      <c r="F742" s="532"/>
      <c r="G742" s="86">
        <f>(E742*F742)</f>
        <v>0</v>
      </c>
    </row>
    <row r="743" spans="2:7" ht="45.6">
      <c r="B743" s="111"/>
      <c r="C743" s="104" t="s">
        <v>236</v>
      </c>
      <c r="D743" s="133"/>
      <c r="E743" s="96"/>
      <c r="F743" s="533"/>
    </row>
    <row r="744" spans="2:7">
      <c r="B744" s="111"/>
      <c r="C744" s="31"/>
      <c r="D744" s="95"/>
      <c r="E744" s="96"/>
      <c r="F744" s="533"/>
    </row>
    <row r="745" spans="2:7">
      <c r="B745" s="112">
        <v>60</v>
      </c>
      <c r="C745" s="103" t="s">
        <v>237</v>
      </c>
      <c r="D745" s="95"/>
      <c r="E745" s="96"/>
      <c r="F745" s="533"/>
    </row>
    <row r="746" spans="2:7" ht="68.400000000000006">
      <c r="B746" s="111"/>
      <c r="C746" s="104" t="s">
        <v>238</v>
      </c>
      <c r="D746" s="133"/>
      <c r="E746" s="96"/>
      <c r="F746" s="533"/>
    </row>
    <row r="747" spans="2:7" ht="34.200000000000003">
      <c r="B747" s="111"/>
      <c r="C747" s="104" t="s">
        <v>239</v>
      </c>
      <c r="D747" s="133"/>
      <c r="E747" s="96"/>
      <c r="F747" s="533"/>
    </row>
    <row r="748" spans="2:7">
      <c r="B748" s="111"/>
      <c r="C748" s="104"/>
      <c r="D748" s="133"/>
      <c r="E748" s="96"/>
      <c r="F748" s="534"/>
    </row>
    <row r="749" spans="2:7">
      <c r="B749" s="349"/>
      <c r="C749" s="33" t="s">
        <v>240</v>
      </c>
      <c r="D749" s="95" t="s">
        <v>103</v>
      </c>
      <c r="E749" s="96">
        <v>9</v>
      </c>
      <c r="F749" s="532"/>
      <c r="G749" s="86">
        <f>(E749*F749)</f>
        <v>0</v>
      </c>
    </row>
    <row r="750" spans="2:7">
      <c r="B750" s="349"/>
      <c r="C750" s="100"/>
      <c r="D750" s="95"/>
      <c r="E750" s="96"/>
      <c r="F750" s="533"/>
    </row>
    <row r="751" spans="2:7">
      <c r="B751" s="349"/>
      <c r="C751" s="33" t="s">
        <v>241</v>
      </c>
      <c r="D751" s="95" t="s">
        <v>20</v>
      </c>
      <c r="E751" s="96">
        <v>15</v>
      </c>
      <c r="F751" s="532"/>
      <c r="G751" s="86">
        <f>(E751*F751)</f>
        <v>0</v>
      </c>
    </row>
    <row r="752" spans="2:7">
      <c r="B752" s="111"/>
      <c r="C752" s="31"/>
      <c r="D752" s="95"/>
      <c r="E752" s="96"/>
      <c r="F752" s="533"/>
    </row>
    <row r="753" spans="2:7">
      <c r="B753" s="112">
        <v>61</v>
      </c>
      <c r="C753" s="103" t="s">
        <v>242</v>
      </c>
      <c r="D753" s="95"/>
      <c r="E753" s="96"/>
      <c r="F753" s="533"/>
    </row>
    <row r="754" spans="2:7" ht="63" customHeight="1">
      <c r="B754" s="111"/>
      <c r="C754" s="104" t="s">
        <v>257</v>
      </c>
      <c r="D754" s="133"/>
      <c r="E754" s="96"/>
      <c r="F754" s="533"/>
    </row>
    <row r="755" spans="2:7" ht="22.8">
      <c r="B755" s="111"/>
      <c r="C755" s="104" t="s">
        <v>244</v>
      </c>
      <c r="D755" s="133"/>
      <c r="E755" s="96"/>
      <c r="F755" s="533"/>
    </row>
    <row r="756" spans="2:7">
      <c r="B756" s="111"/>
      <c r="C756" s="104"/>
      <c r="D756" s="133"/>
      <c r="E756" s="96"/>
      <c r="F756" s="534"/>
    </row>
    <row r="757" spans="2:7">
      <c r="B757" s="349"/>
      <c r="C757" s="33" t="s">
        <v>245</v>
      </c>
      <c r="D757" s="95" t="s">
        <v>20</v>
      </c>
      <c r="E757" s="96">
        <v>25</v>
      </c>
      <c r="F757" s="532"/>
      <c r="G757" s="86">
        <f>(E757*F757)</f>
        <v>0</v>
      </c>
    </row>
    <row r="758" spans="2:7">
      <c r="B758" s="349"/>
      <c r="C758" s="100"/>
      <c r="D758" s="95"/>
      <c r="E758" s="96"/>
      <c r="F758" s="533"/>
    </row>
    <row r="759" spans="2:7">
      <c r="B759" s="349"/>
      <c r="C759" s="33" t="s">
        <v>241</v>
      </c>
      <c r="D759" s="95" t="s">
        <v>20</v>
      </c>
      <c r="E759" s="96">
        <v>35</v>
      </c>
      <c r="F759" s="532"/>
      <c r="G759" s="86">
        <f>(E759*F759)</f>
        <v>0</v>
      </c>
    </row>
    <row r="760" spans="2:7">
      <c r="B760" s="111"/>
      <c r="C760" s="31"/>
      <c r="D760" s="95"/>
      <c r="E760" s="96"/>
      <c r="F760" s="533"/>
    </row>
    <row r="761" spans="2:7">
      <c r="B761" s="112">
        <v>62</v>
      </c>
      <c r="C761" s="103" t="s">
        <v>246</v>
      </c>
      <c r="D761" s="95" t="s">
        <v>103</v>
      </c>
      <c r="E761" s="96">
        <v>14</v>
      </c>
      <c r="F761" s="532"/>
      <c r="G761" s="86">
        <f>(E761*F761)</f>
        <v>0</v>
      </c>
    </row>
    <row r="762" spans="2:7" ht="63" customHeight="1">
      <c r="B762" s="111"/>
      <c r="C762" s="104" t="s">
        <v>247</v>
      </c>
      <c r="D762" s="133"/>
      <c r="E762" s="96"/>
      <c r="F762" s="533"/>
    </row>
    <row r="763" spans="2:7">
      <c r="B763" s="111"/>
      <c r="C763" s="104" t="s">
        <v>178</v>
      </c>
      <c r="D763" s="133"/>
      <c r="E763" s="96"/>
      <c r="F763" s="533"/>
    </row>
    <row r="764" spans="2:7">
      <c r="B764" s="111"/>
      <c r="C764" s="31"/>
      <c r="D764" s="95"/>
      <c r="E764" s="96"/>
      <c r="F764" s="533"/>
    </row>
    <row r="765" spans="2:7">
      <c r="B765" s="112">
        <v>63</v>
      </c>
      <c r="C765" s="103" t="s">
        <v>248</v>
      </c>
      <c r="D765" s="95" t="s">
        <v>103</v>
      </c>
      <c r="E765" s="96">
        <v>13</v>
      </c>
      <c r="F765" s="532"/>
      <c r="G765" s="86">
        <f>(E765*F765)</f>
        <v>0</v>
      </c>
    </row>
    <row r="766" spans="2:7" ht="57">
      <c r="B766" s="111"/>
      <c r="C766" s="104" t="s">
        <v>249</v>
      </c>
      <c r="D766" s="133"/>
      <c r="E766" s="96"/>
      <c r="F766" s="533"/>
    </row>
    <row r="767" spans="2:7">
      <c r="B767" s="111"/>
      <c r="C767" s="104" t="s">
        <v>178</v>
      </c>
      <c r="D767" s="133"/>
      <c r="E767" s="96"/>
      <c r="F767" s="533"/>
    </row>
    <row r="768" spans="2:7">
      <c r="B768" s="111"/>
      <c r="C768" s="31"/>
      <c r="D768" s="95"/>
      <c r="E768" s="96"/>
      <c r="F768" s="533"/>
    </row>
    <row r="769" spans="2:7">
      <c r="B769" s="112">
        <v>64</v>
      </c>
      <c r="C769" s="103" t="s">
        <v>141</v>
      </c>
      <c r="D769" s="95" t="s">
        <v>103</v>
      </c>
      <c r="E769" s="96">
        <v>93</v>
      </c>
      <c r="F769" s="532"/>
      <c r="G769" s="86">
        <f>(E769*F769)</f>
        <v>0</v>
      </c>
    </row>
    <row r="770" spans="2:7" ht="34.200000000000003">
      <c r="B770" s="111"/>
      <c r="C770" s="104" t="s">
        <v>250</v>
      </c>
      <c r="D770" s="133"/>
      <c r="E770" s="96"/>
      <c r="F770" s="533"/>
    </row>
    <row r="771" spans="2:7">
      <c r="B771" s="111"/>
      <c r="C771" s="31"/>
      <c r="D771" s="95"/>
      <c r="E771" s="96"/>
      <c r="F771" s="533"/>
    </row>
    <row r="772" spans="2:7">
      <c r="B772" s="112">
        <v>65</v>
      </c>
      <c r="C772" s="103" t="s">
        <v>251</v>
      </c>
      <c r="D772" s="95" t="s">
        <v>23</v>
      </c>
      <c r="E772" s="96">
        <v>1</v>
      </c>
      <c r="F772" s="532"/>
      <c r="G772" s="86">
        <f>(E772*F772)</f>
        <v>0</v>
      </c>
    </row>
    <row r="773" spans="2:7" ht="22.8">
      <c r="B773" s="111"/>
      <c r="C773" s="104" t="s">
        <v>252</v>
      </c>
      <c r="D773" s="133"/>
      <c r="E773" s="96"/>
      <c r="F773" s="533"/>
    </row>
    <row r="774" spans="2:7">
      <c r="B774" s="111"/>
      <c r="C774" s="104"/>
      <c r="D774" s="133"/>
      <c r="E774" s="372"/>
      <c r="F774" s="527"/>
    </row>
    <row r="775" spans="2:7">
      <c r="B775" s="111"/>
      <c r="C775" s="134" t="s">
        <v>264</v>
      </c>
      <c r="D775" s="133"/>
      <c r="E775" s="372"/>
      <c r="F775" s="527"/>
    </row>
    <row r="776" spans="2:7">
      <c r="B776" s="111"/>
      <c r="C776" s="104"/>
      <c r="D776" s="133"/>
      <c r="E776" s="372"/>
      <c r="F776" s="527"/>
    </row>
    <row r="777" spans="2:7">
      <c r="B777" s="112">
        <v>66</v>
      </c>
      <c r="C777" s="100" t="s">
        <v>229</v>
      </c>
      <c r="D777" s="95" t="s">
        <v>23</v>
      </c>
      <c r="E777" s="96">
        <v>1</v>
      </c>
      <c r="F777" s="532"/>
      <c r="G777" s="86">
        <f>(E777*F777)</f>
        <v>0</v>
      </c>
    </row>
    <row r="778" spans="2:7" ht="74.25" customHeight="1">
      <c r="B778" s="111"/>
      <c r="C778" s="33" t="s">
        <v>230</v>
      </c>
      <c r="D778" s="95"/>
      <c r="E778" s="96"/>
      <c r="F778" s="533"/>
    </row>
    <row r="779" spans="2:7">
      <c r="B779" s="111"/>
      <c r="C779" s="33"/>
      <c r="D779" s="95"/>
      <c r="E779" s="96"/>
      <c r="F779" s="533"/>
    </row>
    <row r="780" spans="2:7">
      <c r="B780" s="112">
        <v>67</v>
      </c>
      <c r="C780" s="100" t="s">
        <v>231</v>
      </c>
      <c r="D780" s="95"/>
      <c r="E780" s="96"/>
      <c r="F780" s="533"/>
    </row>
    <row r="781" spans="2:7" ht="123" customHeight="1">
      <c r="B781" s="111"/>
      <c r="C781" s="33" t="s">
        <v>232</v>
      </c>
      <c r="D781" s="133"/>
      <c r="E781" s="96"/>
      <c r="F781" s="533"/>
    </row>
    <row r="782" spans="2:7">
      <c r="B782" s="349"/>
      <c r="C782" s="33" t="s">
        <v>125</v>
      </c>
      <c r="D782" s="95" t="s">
        <v>103</v>
      </c>
      <c r="E782" s="96">
        <v>54</v>
      </c>
      <c r="F782" s="532"/>
      <c r="G782" s="86">
        <f>(E782*F782)</f>
        <v>0</v>
      </c>
    </row>
    <row r="783" spans="2:7">
      <c r="B783" s="349"/>
      <c r="C783" s="100"/>
      <c r="D783" s="95"/>
      <c r="E783" s="96"/>
      <c r="F783" s="533"/>
    </row>
    <row r="784" spans="2:7">
      <c r="B784" s="349"/>
      <c r="C784" s="33" t="s">
        <v>126</v>
      </c>
      <c r="D784" s="95" t="s">
        <v>103</v>
      </c>
      <c r="E784" s="96">
        <v>216</v>
      </c>
      <c r="F784" s="532"/>
      <c r="G784" s="86">
        <f>(E784*F784)</f>
        <v>0</v>
      </c>
    </row>
    <row r="785" spans="2:7">
      <c r="B785" s="111"/>
      <c r="C785" s="33"/>
      <c r="D785" s="133"/>
      <c r="E785" s="96"/>
      <c r="F785" s="534"/>
    </row>
    <row r="786" spans="2:7" ht="24.6">
      <c r="B786" s="112">
        <v>68</v>
      </c>
      <c r="C786" s="118" t="s">
        <v>254</v>
      </c>
      <c r="D786" s="95" t="s">
        <v>14</v>
      </c>
      <c r="E786" s="96">
        <v>11</v>
      </c>
      <c r="F786" s="532"/>
      <c r="G786" s="86">
        <f>(E786*F786)</f>
        <v>0</v>
      </c>
    </row>
    <row r="787" spans="2:7" ht="68.400000000000006">
      <c r="B787" s="111"/>
      <c r="C787" s="33" t="s">
        <v>255</v>
      </c>
      <c r="D787" s="133"/>
      <c r="E787" s="96"/>
      <c r="F787" s="535"/>
    </row>
    <row r="788" spans="2:7">
      <c r="B788" s="111"/>
      <c r="C788" s="104"/>
      <c r="D788" s="133"/>
      <c r="E788" s="96"/>
      <c r="F788" s="533"/>
    </row>
    <row r="789" spans="2:7">
      <c r="B789" s="112">
        <v>69</v>
      </c>
      <c r="C789" s="103" t="s">
        <v>233</v>
      </c>
      <c r="D789" s="95" t="s">
        <v>103</v>
      </c>
      <c r="E789" s="96">
        <v>245</v>
      </c>
      <c r="F789" s="532"/>
      <c r="G789" s="86">
        <f>(E789*F789)</f>
        <v>0</v>
      </c>
    </row>
    <row r="790" spans="2:7" ht="36.75" customHeight="1">
      <c r="B790" s="111"/>
      <c r="C790" s="104" t="s">
        <v>234</v>
      </c>
      <c r="D790" s="133"/>
      <c r="E790" s="133"/>
      <c r="F790" s="534"/>
    </row>
    <row r="791" spans="2:7">
      <c r="B791" s="111"/>
      <c r="C791" s="31"/>
      <c r="D791" s="95"/>
      <c r="E791" s="96"/>
      <c r="F791" s="533"/>
    </row>
    <row r="792" spans="2:7">
      <c r="B792" s="112">
        <v>70</v>
      </c>
      <c r="C792" s="103" t="s">
        <v>235</v>
      </c>
      <c r="D792" s="95" t="s">
        <v>103</v>
      </c>
      <c r="E792" s="96">
        <v>12</v>
      </c>
      <c r="F792" s="532"/>
      <c r="G792" s="86">
        <f>(E792*F792)</f>
        <v>0</v>
      </c>
    </row>
    <row r="793" spans="2:7" ht="45.6">
      <c r="B793" s="111"/>
      <c r="C793" s="104" t="s">
        <v>236</v>
      </c>
      <c r="D793" s="133"/>
      <c r="E793" s="96"/>
      <c r="F793" s="533"/>
    </row>
    <row r="794" spans="2:7">
      <c r="B794" s="111"/>
      <c r="C794" s="31"/>
      <c r="D794" s="95"/>
      <c r="E794" s="96"/>
      <c r="F794" s="533"/>
    </row>
    <row r="795" spans="2:7">
      <c r="B795" s="112">
        <v>71</v>
      </c>
      <c r="C795" s="103" t="s">
        <v>237</v>
      </c>
      <c r="D795" s="95"/>
      <c r="E795" s="96"/>
      <c r="F795" s="533"/>
    </row>
    <row r="796" spans="2:7" ht="68.400000000000006">
      <c r="B796" s="111"/>
      <c r="C796" s="104" t="s">
        <v>238</v>
      </c>
      <c r="D796" s="133"/>
      <c r="E796" s="96"/>
      <c r="F796" s="533"/>
    </row>
    <row r="797" spans="2:7" ht="34.200000000000003">
      <c r="B797" s="111"/>
      <c r="C797" s="104" t="s">
        <v>239</v>
      </c>
      <c r="D797" s="133"/>
      <c r="E797" s="96"/>
      <c r="F797" s="533"/>
    </row>
    <row r="798" spans="2:7">
      <c r="B798" s="111"/>
      <c r="C798" s="104"/>
      <c r="D798" s="133"/>
      <c r="E798" s="96"/>
      <c r="F798" s="534"/>
    </row>
    <row r="799" spans="2:7">
      <c r="B799" s="349"/>
      <c r="C799" s="33" t="s">
        <v>240</v>
      </c>
      <c r="D799" s="95" t="s">
        <v>103</v>
      </c>
      <c r="E799" s="96">
        <v>13</v>
      </c>
      <c r="F799" s="532"/>
      <c r="G799" s="86">
        <f>(E799*F799)</f>
        <v>0</v>
      </c>
    </row>
    <row r="800" spans="2:7">
      <c r="B800" s="349"/>
      <c r="C800" s="100"/>
      <c r="D800" s="95"/>
      <c r="E800" s="96"/>
      <c r="F800" s="533"/>
    </row>
    <row r="801" spans="2:7">
      <c r="B801" s="349"/>
      <c r="C801" s="33" t="s">
        <v>241</v>
      </c>
      <c r="D801" s="95" t="s">
        <v>20</v>
      </c>
      <c r="E801" s="96">
        <v>22</v>
      </c>
      <c r="F801" s="532"/>
      <c r="G801" s="86">
        <f>(E801*F801)</f>
        <v>0</v>
      </c>
    </row>
    <row r="802" spans="2:7">
      <c r="B802" s="111"/>
      <c r="C802" s="31"/>
      <c r="D802" s="95"/>
      <c r="E802" s="96"/>
      <c r="F802" s="533"/>
    </row>
    <row r="803" spans="2:7">
      <c r="B803" s="112">
        <v>72</v>
      </c>
      <c r="C803" s="103" t="s">
        <v>242</v>
      </c>
      <c r="D803" s="95"/>
      <c r="E803" s="96"/>
      <c r="F803" s="533"/>
    </row>
    <row r="804" spans="2:7" ht="57">
      <c r="B804" s="111"/>
      <c r="C804" s="104" t="s">
        <v>257</v>
      </c>
      <c r="D804" s="133"/>
      <c r="E804" s="96"/>
      <c r="F804" s="533"/>
    </row>
    <row r="805" spans="2:7" ht="22.8">
      <c r="B805" s="111"/>
      <c r="C805" s="104" t="s">
        <v>244</v>
      </c>
      <c r="D805" s="133"/>
      <c r="E805" s="96"/>
      <c r="F805" s="533"/>
    </row>
    <row r="806" spans="2:7">
      <c r="B806" s="111"/>
      <c r="C806" s="104"/>
      <c r="D806" s="133"/>
      <c r="E806" s="96"/>
      <c r="F806" s="534"/>
    </row>
    <row r="807" spans="2:7">
      <c r="B807" s="349"/>
      <c r="C807" s="33" t="s">
        <v>245</v>
      </c>
      <c r="D807" s="95" t="s">
        <v>20</v>
      </c>
      <c r="E807" s="96">
        <v>13</v>
      </c>
      <c r="F807" s="532"/>
      <c r="G807" s="86">
        <f>(E807*F807)</f>
        <v>0</v>
      </c>
    </row>
    <row r="808" spans="2:7">
      <c r="B808" s="349"/>
      <c r="C808" s="100"/>
      <c r="D808" s="95"/>
      <c r="E808" s="370"/>
      <c r="F808" s="533"/>
    </row>
    <row r="809" spans="2:7">
      <c r="B809" s="349"/>
      <c r="C809" s="33" t="s">
        <v>241</v>
      </c>
      <c r="D809" s="95" t="s">
        <v>20</v>
      </c>
      <c r="E809" s="96">
        <v>17</v>
      </c>
      <c r="F809" s="532"/>
      <c r="G809" s="86">
        <f>(E809*F809)</f>
        <v>0</v>
      </c>
    </row>
    <row r="810" spans="2:7">
      <c r="B810" s="111"/>
      <c r="C810" s="31"/>
      <c r="D810" s="95"/>
      <c r="E810" s="96"/>
      <c r="F810" s="533"/>
    </row>
    <row r="811" spans="2:7">
      <c r="B811" s="112">
        <v>73</v>
      </c>
      <c r="C811" s="103" t="s">
        <v>246</v>
      </c>
      <c r="D811" s="95" t="s">
        <v>103</v>
      </c>
      <c r="E811" s="96">
        <v>2</v>
      </c>
      <c r="F811" s="532"/>
      <c r="G811" s="86">
        <f>(E811*F811)</f>
        <v>0</v>
      </c>
    </row>
    <row r="812" spans="2:7" ht="57">
      <c r="B812" s="111"/>
      <c r="C812" s="104" t="s">
        <v>247</v>
      </c>
      <c r="D812" s="133"/>
      <c r="E812" s="96"/>
      <c r="F812" s="533"/>
    </row>
    <row r="813" spans="2:7">
      <c r="B813" s="111"/>
      <c r="C813" s="104" t="s">
        <v>178</v>
      </c>
      <c r="D813" s="133"/>
      <c r="E813" s="96"/>
      <c r="F813" s="533"/>
    </row>
    <row r="814" spans="2:7">
      <c r="B814" s="111"/>
      <c r="C814" s="31"/>
      <c r="D814" s="95"/>
      <c r="E814" s="96"/>
      <c r="F814" s="533"/>
    </row>
    <row r="815" spans="2:7">
      <c r="B815" s="112">
        <v>74</v>
      </c>
      <c r="C815" s="103" t="s">
        <v>248</v>
      </c>
      <c r="D815" s="95" t="s">
        <v>103</v>
      </c>
      <c r="E815" s="96">
        <v>3</v>
      </c>
      <c r="F815" s="532"/>
      <c r="G815" s="86">
        <f>(E815*F815)</f>
        <v>0</v>
      </c>
    </row>
    <row r="816" spans="2:7" ht="57">
      <c r="B816" s="111"/>
      <c r="C816" s="104" t="s">
        <v>249</v>
      </c>
      <c r="D816" s="133"/>
      <c r="E816" s="96"/>
      <c r="F816" s="533"/>
    </row>
    <row r="817" spans="2:7">
      <c r="B817" s="111"/>
      <c r="C817" s="104" t="s">
        <v>178</v>
      </c>
      <c r="D817" s="133"/>
      <c r="E817" s="96"/>
      <c r="F817" s="533"/>
    </row>
    <row r="818" spans="2:7">
      <c r="B818" s="111"/>
      <c r="C818" s="31"/>
      <c r="D818" s="95"/>
      <c r="E818" s="96"/>
      <c r="F818" s="533"/>
    </row>
    <row r="819" spans="2:7">
      <c r="B819" s="112">
        <v>75</v>
      </c>
      <c r="C819" s="103" t="s">
        <v>141</v>
      </c>
      <c r="D819" s="95" t="s">
        <v>103</v>
      </c>
      <c r="E819" s="96">
        <v>35</v>
      </c>
      <c r="F819" s="532"/>
      <c r="G819" s="86">
        <f>(E819*F819)</f>
        <v>0</v>
      </c>
    </row>
    <row r="820" spans="2:7" ht="34.200000000000003">
      <c r="B820" s="111"/>
      <c r="C820" s="104" t="s">
        <v>250</v>
      </c>
      <c r="D820" s="133"/>
      <c r="E820" s="96"/>
      <c r="F820" s="533"/>
    </row>
    <row r="821" spans="2:7">
      <c r="B821" s="111"/>
      <c r="C821" s="31"/>
      <c r="D821" s="95"/>
      <c r="E821" s="96"/>
      <c r="F821" s="533"/>
    </row>
    <row r="822" spans="2:7">
      <c r="B822" s="112">
        <v>76</v>
      </c>
      <c r="C822" s="103" t="s">
        <v>251</v>
      </c>
      <c r="D822" s="95" t="s">
        <v>23</v>
      </c>
      <c r="E822" s="96">
        <v>1</v>
      </c>
      <c r="F822" s="532"/>
      <c r="G822" s="86">
        <f>(E822*F822)</f>
        <v>0</v>
      </c>
    </row>
    <row r="823" spans="2:7" ht="22.8">
      <c r="B823" s="111"/>
      <c r="C823" s="104" t="s">
        <v>252</v>
      </c>
      <c r="D823" s="133"/>
      <c r="E823" s="96"/>
      <c r="F823" s="533"/>
    </row>
    <row r="824" spans="2:7">
      <c r="B824" s="111"/>
      <c r="C824" s="104"/>
      <c r="D824" s="133"/>
      <c r="E824" s="372"/>
      <c r="F824" s="527"/>
    </row>
    <row r="825" spans="2:7">
      <c r="B825" s="111"/>
      <c r="C825" s="134" t="s">
        <v>265</v>
      </c>
      <c r="D825" s="133"/>
      <c r="E825" s="372"/>
      <c r="F825" s="527"/>
    </row>
    <row r="826" spans="2:7">
      <c r="B826" s="111"/>
      <c r="C826" s="104"/>
      <c r="D826" s="133"/>
      <c r="E826" s="372"/>
      <c r="F826" s="527"/>
    </row>
    <row r="827" spans="2:7">
      <c r="B827" s="112">
        <v>77</v>
      </c>
      <c r="C827" s="100" t="s">
        <v>229</v>
      </c>
      <c r="D827" s="95" t="s">
        <v>23</v>
      </c>
      <c r="E827" s="96">
        <v>1</v>
      </c>
      <c r="F827" s="532"/>
      <c r="G827" s="86">
        <f>(E827*F827)</f>
        <v>0</v>
      </c>
    </row>
    <row r="828" spans="2:7" ht="75" customHeight="1">
      <c r="B828" s="111"/>
      <c r="C828" s="33" t="s">
        <v>230</v>
      </c>
      <c r="D828" s="95"/>
      <c r="E828" s="96"/>
      <c r="F828" s="533"/>
    </row>
    <row r="829" spans="2:7">
      <c r="B829" s="111"/>
      <c r="C829" s="33"/>
      <c r="D829" s="95"/>
      <c r="E829" s="96"/>
      <c r="F829" s="533"/>
    </row>
    <row r="830" spans="2:7">
      <c r="B830" s="112">
        <v>78</v>
      </c>
      <c r="C830" s="100" t="s">
        <v>231</v>
      </c>
      <c r="D830" s="95"/>
      <c r="E830" s="96"/>
      <c r="F830" s="533"/>
    </row>
    <row r="831" spans="2:7" ht="118.5" customHeight="1">
      <c r="B831" s="111"/>
      <c r="C831" s="33" t="s">
        <v>232</v>
      </c>
      <c r="D831" s="133"/>
      <c r="E831" s="96"/>
      <c r="F831" s="533"/>
    </row>
    <row r="832" spans="2:7">
      <c r="B832" s="349"/>
      <c r="C832" s="33" t="s">
        <v>125</v>
      </c>
      <c r="D832" s="95" t="s">
        <v>103</v>
      </c>
      <c r="E832" s="96">
        <v>37</v>
      </c>
      <c r="F832" s="532"/>
      <c r="G832" s="86">
        <f>(E832*F832)</f>
        <v>0</v>
      </c>
    </row>
    <row r="833" spans="2:7">
      <c r="B833" s="349"/>
      <c r="C833" s="100"/>
      <c r="D833" s="95"/>
      <c r="E833" s="96"/>
      <c r="F833" s="533"/>
    </row>
    <row r="834" spans="2:7">
      <c r="B834" s="349"/>
      <c r="C834" s="33" t="s">
        <v>126</v>
      </c>
      <c r="D834" s="95" t="s">
        <v>103</v>
      </c>
      <c r="E834" s="96">
        <v>149</v>
      </c>
      <c r="F834" s="532"/>
      <c r="G834" s="86">
        <f>(E834*F834)</f>
        <v>0</v>
      </c>
    </row>
    <row r="835" spans="2:7">
      <c r="B835" s="111"/>
      <c r="C835" s="33"/>
      <c r="D835" s="133"/>
      <c r="E835" s="96"/>
      <c r="F835" s="534"/>
    </row>
    <row r="836" spans="2:7" ht="24.6">
      <c r="B836" s="112">
        <v>79</v>
      </c>
      <c r="C836" s="118" t="s">
        <v>254</v>
      </c>
      <c r="D836" s="95" t="s">
        <v>14</v>
      </c>
      <c r="E836" s="96">
        <v>12</v>
      </c>
      <c r="F836" s="532"/>
      <c r="G836" s="86">
        <f>(E836*F836)</f>
        <v>0</v>
      </c>
    </row>
    <row r="837" spans="2:7" ht="68.400000000000006">
      <c r="B837" s="111"/>
      <c r="C837" s="33" t="s">
        <v>255</v>
      </c>
      <c r="D837" s="133"/>
      <c r="E837" s="96"/>
      <c r="F837" s="535"/>
    </row>
    <row r="838" spans="2:7">
      <c r="B838" s="111"/>
      <c r="C838" s="31"/>
      <c r="D838" s="95"/>
      <c r="E838" s="96"/>
      <c r="F838" s="533"/>
    </row>
    <row r="839" spans="2:7">
      <c r="B839" s="112">
        <v>80</v>
      </c>
      <c r="C839" s="103" t="s">
        <v>233</v>
      </c>
      <c r="D839" s="95" t="s">
        <v>103</v>
      </c>
      <c r="E839" s="96">
        <v>166</v>
      </c>
      <c r="F839" s="532"/>
      <c r="G839" s="86">
        <f>(E839*F839)</f>
        <v>0</v>
      </c>
    </row>
    <row r="840" spans="2:7" ht="36.75" customHeight="1">
      <c r="B840" s="111"/>
      <c r="C840" s="104" t="s">
        <v>234</v>
      </c>
      <c r="D840" s="133"/>
      <c r="E840" s="133"/>
      <c r="F840" s="534"/>
    </row>
    <row r="841" spans="2:7">
      <c r="B841" s="111"/>
      <c r="C841" s="31"/>
      <c r="D841" s="95"/>
      <c r="E841" s="96"/>
      <c r="F841" s="533"/>
    </row>
    <row r="842" spans="2:7">
      <c r="B842" s="112">
        <v>81</v>
      </c>
      <c r="C842" s="103" t="s">
        <v>235</v>
      </c>
      <c r="D842" s="95" t="s">
        <v>103</v>
      </c>
      <c r="E842" s="96">
        <v>5</v>
      </c>
      <c r="F842" s="532"/>
      <c r="G842" s="86">
        <f>(E842*F842)</f>
        <v>0</v>
      </c>
    </row>
    <row r="843" spans="2:7" ht="45.6">
      <c r="B843" s="111"/>
      <c r="C843" s="104" t="s">
        <v>236</v>
      </c>
      <c r="D843" s="133"/>
      <c r="E843" s="96"/>
      <c r="F843" s="533"/>
    </row>
    <row r="844" spans="2:7">
      <c r="B844" s="111"/>
      <c r="C844" s="31"/>
      <c r="D844" s="95"/>
      <c r="E844" s="96"/>
      <c r="F844" s="533"/>
    </row>
    <row r="845" spans="2:7">
      <c r="B845" s="112">
        <v>82</v>
      </c>
      <c r="C845" s="103" t="s">
        <v>237</v>
      </c>
      <c r="D845" s="95"/>
      <c r="E845" s="96"/>
      <c r="F845" s="533"/>
    </row>
    <row r="846" spans="2:7" ht="68.400000000000006">
      <c r="B846" s="111"/>
      <c r="C846" s="104" t="s">
        <v>238</v>
      </c>
      <c r="D846" s="133"/>
      <c r="E846" s="96"/>
      <c r="F846" s="533"/>
    </row>
    <row r="847" spans="2:7" ht="34.200000000000003">
      <c r="B847" s="111"/>
      <c r="C847" s="104" t="s">
        <v>239</v>
      </c>
      <c r="D847" s="133"/>
      <c r="E847" s="96"/>
      <c r="F847" s="533"/>
    </row>
    <row r="848" spans="2:7">
      <c r="B848" s="111"/>
      <c r="C848" s="104"/>
      <c r="D848" s="133"/>
      <c r="E848" s="96"/>
      <c r="F848" s="534"/>
    </row>
    <row r="849" spans="2:7">
      <c r="B849" s="349"/>
      <c r="C849" s="33" t="s">
        <v>240</v>
      </c>
      <c r="D849" s="95" t="s">
        <v>103</v>
      </c>
      <c r="E849" s="96">
        <v>15</v>
      </c>
      <c r="F849" s="532"/>
      <c r="G849" s="86">
        <f>(E849*F849)</f>
        <v>0</v>
      </c>
    </row>
    <row r="850" spans="2:7">
      <c r="B850" s="349"/>
      <c r="C850" s="100"/>
      <c r="D850" s="95"/>
      <c r="E850" s="96"/>
      <c r="F850" s="533"/>
    </row>
    <row r="851" spans="2:7">
      <c r="B851" s="349"/>
      <c r="C851" s="33" t="s">
        <v>241</v>
      </c>
      <c r="D851" s="95" t="s">
        <v>20</v>
      </c>
      <c r="E851" s="96">
        <v>25</v>
      </c>
      <c r="F851" s="532"/>
      <c r="G851" s="86">
        <f>(E851*F851)</f>
        <v>0</v>
      </c>
    </row>
    <row r="852" spans="2:7">
      <c r="B852" s="111"/>
      <c r="C852" s="31"/>
      <c r="D852" s="95"/>
      <c r="E852" s="96"/>
      <c r="F852" s="533"/>
    </row>
    <row r="853" spans="2:7">
      <c r="B853" s="112">
        <v>83</v>
      </c>
      <c r="C853" s="103" t="s">
        <v>242</v>
      </c>
      <c r="D853" s="95"/>
      <c r="E853" s="96"/>
      <c r="F853" s="533"/>
    </row>
    <row r="854" spans="2:7" ht="61.5" customHeight="1">
      <c r="B854" s="111"/>
      <c r="C854" s="104" t="s">
        <v>257</v>
      </c>
      <c r="D854" s="133"/>
      <c r="E854" s="96"/>
      <c r="F854" s="533"/>
    </row>
    <row r="855" spans="2:7" ht="22.8">
      <c r="B855" s="111"/>
      <c r="C855" s="104" t="s">
        <v>244</v>
      </c>
      <c r="D855" s="133"/>
      <c r="E855" s="96"/>
      <c r="F855" s="533"/>
    </row>
    <row r="856" spans="2:7">
      <c r="B856" s="111"/>
      <c r="C856" s="104"/>
      <c r="D856" s="133"/>
      <c r="E856" s="96"/>
      <c r="F856" s="534"/>
    </row>
    <row r="857" spans="2:7">
      <c r="B857" s="349"/>
      <c r="C857" s="33" t="s">
        <v>245</v>
      </c>
      <c r="D857" s="95" t="s">
        <v>20</v>
      </c>
      <c r="E857" s="96">
        <v>25</v>
      </c>
      <c r="F857" s="532"/>
      <c r="G857" s="86">
        <f>(E857*F857)</f>
        <v>0</v>
      </c>
    </row>
    <row r="858" spans="2:7">
      <c r="B858" s="349"/>
      <c r="C858" s="100"/>
      <c r="D858" s="95"/>
      <c r="E858" s="370"/>
      <c r="F858" s="533"/>
    </row>
    <row r="859" spans="2:7">
      <c r="B859" s="349"/>
      <c r="C859" s="33" t="s">
        <v>241</v>
      </c>
      <c r="D859" s="95" t="s">
        <v>20</v>
      </c>
      <c r="E859" s="96">
        <v>35</v>
      </c>
      <c r="F859" s="532"/>
      <c r="G859" s="86">
        <f>(E859*F859)</f>
        <v>0</v>
      </c>
    </row>
    <row r="860" spans="2:7">
      <c r="B860" s="111"/>
      <c r="C860" s="31"/>
      <c r="D860" s="95"/>
      <c r="E860" s="96"/>
      <c r="F860" s="533"/>
    </row>
    <row r="861" spans="2:7">
      <c r="B861" s="112">
        <v>84</v>
      </c>
      <c r="C861" s="103" t="s">
        <v>246</v>
      </c>
      <c r="D861" s="95" t="s">
        <v>103</v>
      </c>
      <c r="E861" s="96">
        <v>2</v>
      </c>
      <c r="F861" s="532"/>
      <c r="G861" s="86">
        <f>(E861*F861)</f>
        <v>0</v>
      </c>
    </row>
    <row r="862" spans="2:7" ht="61.5" customHeight="1">
      <c r="B862" s="111"/>
      <c r="C862" s="104" t="s">
        <v>247</v>
      </c>
      <c r="D862" s="133"/>
      <c r="E862" s="96"/>
      <c r="F862" s="533"/>
    </row>
    <row r="863" spans="2:7">
      <c r="B863" s="111"/>
      <c r="C863" s="104" t="s">
        <v>178</v>
      </c>
      <c r="D863" s="133"/>
      <c r="E863" s="96"/>
      <c r="F863" s="533"/>
    </row>
    <row r="864" spans="2:7">
      <c r="B864" s="111"/>
      <c r="C864" s="31"/>
      <c r="D864" s="95"/>
      <c r="E864" s="96"/>
      <c r="F864" s="533"/>
    </row>
    <row r="865" spans="2:7">
      <c r="B865" s="112">
        <v>85</v>
      </c>
      <c r="C865" s="103" t="s">
        <v>248</v>
      </c>
      <c r="D865" s="95" t="s">
        <v>103</v>
      </c>
      <c r="E865" s="96">
        <v>2</v>
      </c>
      <c r="F865" s="532"/>
      <c r="G865" s="86">
        <f>(E865*F865)</f>
        <v>0</v>
      </c>
    </row>
    <row r="866" spans="2:7" ht="57">
      <c r="B866" s="111"/>
      <c r="C866" s="104" t="s">
        <v>249</v>
      </c>
      <c r="D866" s="133"/>
      <c r="E866" s="96"/>
      <c r="F866" s="533"/>
    </row>
    <row r="867" spans="2:7">
      <c r="B867" s="111"/>
      <c r="C867" s="104" t="s">
        <v>178</v>
      </c>
      <c r="D867" s="133"/>
      <c r="E867" s="96"/>
      <c r="F867" s="533"/>
    </row>
    <row r="868" spans="2:7">
      <c r="B868" s="111"/>
      <c r="C868" s="31"/>
      <c r="D868" s="95"/>
      <c r="E868" s="96"/>
      <c r="F868" s="533"/>
    </row>
    <row r="869" spans="2:7">
      <c r="B869" s="112">
        <v>86</v>
      </c>
      <c r="C869" s="103" t="s">
        <v>141</v>
      </c>
      <c r="D869" s="95" t="s">
        <v>103</v>
      </c>
      <c r="E869" s="96">
        <v>34</v>
      </c>
      <c r="F869" s="532"/>
      <c r="G869" s="86">
        <f>(E869*F869)</f>
        <v>0</v>
      </c>
    </row>
    <row r="870" spans="2:7" ht="34.200000000000003">
      <c r="B870" s="111"/>
      <c r="C870" s="104" t="s">
        <v>250</v>
      </c>
      <c r="D870" s="133"/>
      <c r="E870" s="96"/>
      <c r="F870" s="533"/>
    </row>
    <row r="871" spans="2:7">
      <c r="B871" s="111"/>
      <c r="C871" s="31"/>
      <c r="D871" s="95"/>
      <c r="E871" s="96"/>
      <c r="F871" s="533"/>
    </row>
    <row r="872" spans="2:7">
      <c r="B872" s="112">
        <v>87</v>
      </c>
      <c r="C872" s="103" t="s">
        <v>251</v>
      </c>
      <c r="D872" s="95" t="s">
        <v>23</v>
      </c>
      <c r="E872" s="96">
        <v>1</v>
      </c>
      <c r="F872" s="532"/>
      <c r="G872" s="86">
        <f>(E872*F872)</f>
        <v>0</v>
      </c>
    </row>
    <row r="873" spans="2:7" ht="22.8">
      <c r="B873" s="111"/>
      <c r="C873" s="104" t="s">
        <v>252</v>
      </c>
      <c r="D873" s="133"/>
      <c r="E873" s="96"/>
      <c r="F873" s="533"/>
    </row>
    <row r="874" spans="2:7">
      <c r="B874" s="111"/>
      <c r="C874" s="104"/>
      <c r="D874" s="133"/>
      <c r="E874" s="372"/>
      <c r="F874" s="527"/>
    </row>
    <row r="875" spans="2:7">
      <c r="B875" s="111"/>
      <c r="C875" s="134" t="s">
        <v>266</v>
      </c>
      <c r="D875" s="133"/>
      <c r="E875" s="372"/>
      <c r="F875" s="527"/>
    </row>
    <row r="876" spans="2:7">
      <c r="B876" s="111"/>
      <c r="C876" s="104"/>
      <c r="D876" s="133"/>
      <c r="E876" s="372"/>
      <c r="F876" s="527"/>
    </row>
    <row r="877" spans="2:7">
      <c r="B877" s="112">
        <v>88</v>
      </c>
      <c r="C877" s="100" t="s">
        <v>229</v>
      </c>
      <c r="D877" s="95" t="s">
        <v>23</v>
      </c>
      <c r="E877" s="96">
        <v>1</v>
      </c>
      <c r="F877" s="532"/>
      <c r="G877" s="86">
        <f>(E877*F877)</f>
        <v>0</v>
      </c>
    </row>
    <row r="878" spans="2:7" ht="72" customHeight="1">
      <c r="B878" s="111"/>
      <c r="C878" s="33" t="s">
        <v>230</v>
      </c>
      <c r="D878" s="95"/>
      <c r="E878" s="96"/>
      <c r="F878" s="533"/>
    </row>
    <row r="879" spans="2:7">
      <c r="B879" s="111"/>
      <c r="C879" s="33"/>
      <c r="D879" s="95"/>
      <c r="E879" s="96"/>
      <c r="F879" s="533"/>
    </row>
    <row r="880" spans="2:7">
      <c r="B880" s="112">
        <v>89</v>
      </c>
      <c r="C880" s="100" t="s">
        <v>231</v>
      </c>
      <c r="D880" s="95"/>
      <c r="E880" s="96"/>
      <c r="F880" s="533"/>
    </row>
    <row r="881" spans="2:7" ht="117.75" customHeight="1">
      <c r="B881" s="111"/>
      <c r="C881" s="33" t="s">
        <v>232</v>
      </c>
      <c r="D881" s="133"/>
      <c r="E881" s="96"/>
      <c r="F881" s="533"/>
    </row>
    <row r="882" spans="2:7">
      <c r="B882" s="349"/>
      <c r="C882" s="33" t="s">
        <v>125</v>
      </c>
      <c r="D882" s="95" t="s">
        <v>103</v>
      </c>
      <c r="E882" s="96">
        <v>56</v>
      </c>
      <c r="F882" s="532"/>
      <c r="G882" s="86">
        <f>(E882*F882)</f>
        <v>0</v>
      </c>
    </row>
    <row r="883" spans="2:7">
      <c r="B883" s="349"/>
      <c r="C883" s="100"/>
      <c r="D883" s="95"/>
      <c r="E883" s="96"/>
      <c r="F883" s="533"/>
    </row>
    <row r="884" spans="2:7">
      <c r="B884" s="349"/>
      <c r="C884" s="33" t="s">
        <v>126</v>
      </c>
      <c r="D884" s="95" t="s">
        <v>103</v>
      </c>
      <c r="E884" s="96">
        <v>222</v>
      </c>
      <c r="F884" s="532"/>
      <c r="G884" s="86">
        <f>(E884*F884)</f>
        <v>0</v>
      </c>
    </row>
    <row r="885" spans="2:7">
      <c r="B885" s="111"/>
      <c r="C885" s="33"/>
      <c r="D885" s="133"/>
      <c r="E885" s="96"/>
      <c r="F885" s="534"/>
    </row>
    <row r="886" spans="2:7" ht="24.6">
      <c r="B886" s="112">
        <v>90</v>
      </c>
      <c r="C886" s="118" t="s">
        <v>254</v>
      </c>
      <c r="D886" s="95" t="s">
        <v>14</v>
      </c>
      <c r="E886" s="96">
        <v>15</v>
      </c>
      <c r="F886" s="532"/>
      <c r="G886" s="86">
        <f>(E886*F886)</f>
        <v>0</v>
      </c>
    </row>
    <row r="887" spans="2:7" ht="68.400000000000006">
      <c r="B887" s="111"/>
      <c r="C887" s="33" t="s">
        <v>255</v>
      </c>
      <c r="D887" s="133"/>
      <c r="E887" s="96"/>
      <c r="F887" s="535"/>
    </row>
    <row r="888" spans="2:7">
      <c r="B888" s="111"/>
      <c r="C888" s="104"/>
      <c r="D888" s="133"/>
      <c r="E888" s="96"/>
      <c r="F888" s="533"/>
    </row>
    <row r="889" spans="2:7">
      <c r="B889" s="112">
        <v>91</v>
      </c>
      <c r="C889" s="103" t="s">
        <v>233</v>
      </c>
      <c r="D889" s="95" t="s">
        <v>103</v>
      </c>
      <c r="E889" s="96">
        <v>213</v>
      </c>
      <c r="F889" s="532"/>
      <c r="G889" s="86">
        <f>(E889*F889)</f>
        <v>0</v>
      </c>
    </row>
    <row r="890" spans="2:7" ht="35.25" customHeight="1">
      <c r="B890" s="111"/>
      <c r="C890" s="104" t="s">
        <v>234</v>
      </c>
      <c r="D890" s="133"/>
      <c r="E890" s="133"/>
      <c r="F890" s="534"/>
    </row>
    <row r="891" spans="2:7">
      <c r="B891" s="111"/>
      <c r="C891" s="31"/>
      <c r="D891" s="95"/>
      <c r="E891" s="96"/>
      <c r="F891" s="533"/>
    </row>
    <row r="892" spans="2:7">
      <c r="B892" s="112">
        <v>92</v>
      </c>
      <c r="C892" s="103" t="s">
        <v>235</v>
      </c>
      <c r="D892" s="95" t="s">
        <v>103</v>
      </c>
      <c r="E892" s="96">
        <v>15</v>
      </c>
      <c r="F892" s="532"/>
      <c r="G892" s="86">
        <f>(E892*F892)</f>
        <v>0</v>
      </c>
    </row>
    <row r="893" spans="2:7" ht="45.6">
      <c r="B893" s="111"/>
      <c r="C893" s="104" t="s">
        <v>236</v>
      </c>
      <c r="D893" s="133"/>
      <c r="E893" s="96"/>
      <c r="F893" s="533"/>
    </row>
    <row r="894" spans="2:7">
      <c r="B894" s="111"/>
      <c r="C894" s="31"/>
      <c r="D894" s="95"/>
      <c r="E894" s="96"/>
      <c r="F894" s="533"/>
    </row>
    <row r="895" spans="2:7">
      <c r="B895" s="112">
        <v>93</v>
      </c>
      <c r="C895" s="103" t="s">
        <v>237</v>
      </c>
      <c r="D895" s="95"/>
      <c r="E895" s="96"/>
      <c r="F895" s="533"/>
    </row>
    <row r="896" spans="2:7" ht="68.400000000000006">
      <c r="B896" s="111"/>
      <c r="C896" s="104" t="s">
        <v>238</v>
      </c>
      <c r="D896" s="133"/>
      <c r="E896" s="96"/>
      <c r="F896" s="533"/>
    </row>
    <row r="897" spans="2:7" ht="34.200000000000003">
      <c r="B897" s="111"/>
      <c r="C897" s="104" t="s">
        <v>239</v>
      </c>
      <c r="D897" s="133"/>
      <c r="E897" s="96"/>
      <c r="F897" s="533"/>
    </row>
    <row r="898" spans="2:7">
      <c r="B898" s="111"/>
      <c r="C898" s="104"/>
      <c r="D898" s="133"/>
      <c r="E898" s="96"/>
      <c r="F898" s="534"/>
    </row>
    <row r="899" spans="2:7">
      <c r="B899" s="349"/>
      <c r="C899" s="33" t="s">
        <v>240</v>
      </c>
      <c r="D899" s="95" t="s">
        <v>103</v>
      </c>
      <c r="E899" s="96">
        <v>50</v>
      </c>
      <c r="F899" s="532"/>
      <c r="G899" s="86">
        <f>(E899*F899)</f>
        <v>0</v>
      </c>
    </row>
    <row r="900" spans="2:7">
      <c r="B900" s="349"/>
      <c r="C900" s="100"/>
      <c r="D900" s="95"/>
      <c r="E900" s="96"/>
      <c r="F900" s="533"/>
    </row>
    <row r="901" spans="2:7">
      <c r="B901" s="349"/>
      <c r="C901" s="33" t="s">
        <v>241</v>
      </c>
      <c r="D901" s="95" t="s">
        <v>20</v>
      </c>
      <c r="E901" s="96">
        <v>83</v>
      </c>
      <c r="F901" s="532"/>
      <c r="G901" s="86">
        <f>(E901*F901)</f>
        <v>0</v>
      </c>
    </row>
    <row r="902" spans="2:7">
      <c r="B902" s="111"/>
      <c r="C902" s="31"/>
      <c r="D902" s="95"/>
      <c r="E902" s="96"/>
      <c r="F902" s="533"/>
    </row>
    <row r="903" spans="2:7">
      <c r="B903" s="112">
        <v>94</v>
      </c>
      <c r="C903" s="103" t="s">
        <v>246</v>
      </c>
      <c r="D903" s="95" t="s">
        <v>103</v>
      </c>
      <c r="E903" s="96">
        <v>3</v>
      </c>
      <c r="F903" s="532"/>
      <c r="G903" s="86">
        <f>(E903*F903)</f>
        <v>0</v>
      </c>
    </row>
    <row r="904" spans="2:7" ht="62.25" customHeight="1">
      <c r="B904" s="111"/>
      <c r="C904" s="104" t="s">
        <v>247</v>
      </c>
      <c r="D904" s="133"/>
      <c r="E904" s="96"/>
      <c r="F904" s="533"/>
    </row>
    <row r="905" spans="2:7">
      <c r="B905" s="111"/>
      <c r="C905" s="104" t="s">
        <v>178</v>
      </c>
      <c r="D905" s="133"/>
      <c r="E905" s="96"/>
      <c r="F905" s="533"/>
    </row>
    <row r="906" spans="2:7">
      <c r="B906" s="111"/>
      <c r="C906" s="31"/>
      <c r="D906" s="95"/>
      <c r="E906" s="96"/>
      <c r="F906" s="533"/>
    </row>
    <row r="907" spans="2:7">
      <c r="B907" s="112">
        <v>95</v>
      </c>
      <c r="C907" s="103" t="s">
        <v>248</v>
      </c>
      <c r="D907" s="95" t="s">
        <v>103</v>
      </c>
      <c r="E907" s="96">
        <v>3</v>
      </c>
      <c r="F907" s="532"/>
      <c r="G907" s="86">
        <f>(E907*F907)</f>
        <v>0</v>
      </c>
    </row>
    <row r="908" spans="2:7" ht="57">
      <c r="B908" s="111"/>
      <c r="C908" s="104" t="s">
        <v>249</v>
      </c>
      <c r="D908" s="133"/>
      <c r="E908" s="96"/>
      <c r="F908" s="533"/>
    </row>
    <row r="909" spans="2:7">
      <c r="B909" s="111"/>
      <c r="C909" s="104" t="s">
        <v>178</v>
      </c>
      <c r="D909" s="133"/>
      <c r="E909" s="96"/>
      <c r="F909" s="533"/>
    </row>
    <row r="910" spans="2:7">
      <c r="B910" s="111"/>
      <c r="C910" s="31"/>
      <c r="D910" s="95"/>
      <c r="E910" s="96"/>
      <c r="F910" s="533"/>
    </row>
    <row r="911" spans="2:7">
      <c r="B911" s="112">
        <v>96</v>
      </c>
      <c r="C911" s="103" t="s">
        <v>141</v>
      </c>
      <c r="D911" s="95" t="s">
        <v>103</v>
      </c>
      <c r="E911" s="96">
        <v>71</v>
      </c>
      <c r="F911" s="532"/>
      <c r="G911" s="86">
        <f>(E911*F911)</f>
        <v>0</v>
      </c>
    </row>
    <row r="912" spans="2:7" ht="34.200000000000003">
      <c r="B912" s="111"/>
      <c r="C912" s="104" t="s">
        <v>250</v>
      </c>
      <c r="D912" s="133"/>
      <c r="E912" s="96"/>
      <c r="F912" s="533"/>
    </row>
    <row r="913" spans="2:7">
      <c r="B913" s="111"/>
      <c r="C913" s="31"/>
      <c r="D913" s="95"/>
      <c r="E913" s="96"/>
      <c r="F913" s="533"/>
    </row>
    <row r="914" spans="2:7">
      <c r="B914" s="112">
        <v>97</v>
      </c>
      <c r="C914" s="103" t="s">
        <v>251</v>
      </c>
      <c r="D914" s="95" t="s">
        <v>23</v>
      </c>
      <c r="E914" s="96">
        <v>1</v>
      </c>
      <c r="F914" s="532"/>
      <c r="G914" s="86">
        <f>(E914*F914)</f>
        <v>0</v>
      </c>
    </row>
    <row r="915" spans="2:7" ht="22.8">
      <c r="B915" s="111"/>
      <c r="C915" s="104" t="s">
        <v>252</v>
      </c>
      <c r="D915" s="133"/>
      <c r="E915" s="96"/>
      <c r="F915" s="533"/>
    </row>
    <row r="916" spans="2:7">
      <c r="B916" s="111"/>
      <c r="C916" s="104"/>
      <c r="D916" s="133"/>
      <c r="E916" s="372"/>
      <c r="F916" s="527"/>
    </row>
    <row r="917" spans="2:7">
      <c r="B917" s="111"/>
      <c r="C917" s="134" t="s">
        <v>267</v>
      </c>
      <c r="D917" s="133"/>
      <c r="E917" s="372"/>
      <c r="F917" s="527"/>
    </row>
    <row r="918" spans="2:7">
      <c r="B918" s="111"/>
      <c r="C918" s="104"/>
      <c r="D918" s="133"/>
      <c r="E918" s="372"/>
      <c r="F918" s="527"/>
    </row>
    <row r="919" spans="2:7">
      <c r="B919" s="112">
        <v>98</v>
      </c>
      <c r="C919" s="100" t="s">
        <v>229</v>
      </c>
      <c r="D919" s="95" t="s">
        <v>23</v>
      </c>
      <c r="E919" s="96">
        <v>1</v>
      </c>
      <c r="F919" s="532"/>
      <c r="G919" s="86">
        <f>(E919*F919)</f>
        <v>0</v>
      </c>
    </row>
    <row r="920" spans="2:7" ht="73.5" customHeight="1">
      <c r="B920" s="111"/>
      <c r="C920" s="33" t="s">
        <v>230</v>
      </c>
      <c r="D920" s="95"/>
      <c r="E920" s="96"/>
      <c r="F920" s="533"/>
    </row>
    <row r="921" spans="2:7">
      <c r="B921" s="111"/>
      <c r="C921" s="33"/>
      <c r="D921" s="95"/>
      <c r="E921" s="96"/>
      <c r="F921" s="533"/>
    </row>
    <row r="922" spans="2:7">
      <c r="B922" s="112">
        <v>99</v>
      </c>
      <c r="C922" s="100" t="s">
        <v>231</v>
      </c>
      <c r="D922" s="95"/>
      <c r="E922" s="96"/>
      <c r="F922" s="533"/>
    </row>
    <row r="923" spans="2:7" ht="114">
      <c r="B923" s="111"/>
      <c r="C923" s="33" t="s">
        <v>232</v>
      </c>
      <c r="D923" s="133"/>
      <c r="E923" s="96"/>
      <c r="F923" s="533"/>
    </row>
    <row r="924" spans="2:7">
      <c r="B924" s="349"/>
      <c r="C924" s="33" t="s">
        <v>125</v>
      </c>
      <c r="D924" s="95" t="s">
        <v>103</v>
      </c>
      <c r="E924" s="96">
        <v>38</v>
      </c>
      <c r="F924" s="532"/>
      <c r="G924" s="86">
        <f>(E924*F924)</f>
        <v>0</v>
      </c>
    </row>
    <row r="925" spans="2:7">
      <c r="B925" s="349"/>
      <c r="C925" s="100"/>
      <c r="D925" s="95"/>
      <c r="E925" s="96"/>
      <c r="F925" s="533"/>
    </row>
    <row r="926" spans="2:7">
      <c r="B926" s="349"/>
      <c r="C926" s="33" t="s">
        <v>126</v>
      </c>
      <c r="D926" s="95" t="s">
        <v>103</v>
      </c>
      <c r="E926" s="96">
        <v>151</v>
      </c>
      <c r="F926" s="532"/>
      <c r="G926" s="86">
        <f>(E926*F926)</f>
        <v>0</v>
      </c>
    </row>
    <row r="927" spans="2:7">
      <c r="B927" s="111"/>
      <c r="C927" s="31"/>
      <c r="D927" s="95"/>
      <c r="E927" s="96"/>
      <c r="F927" s="533"/>
    </row>
    <row r="928" spans="2:7" ht="24.6">
      <c r="B928" s="112">
        <v>100</v>
      </c>
      <c r="C928" s="118" t="s">
        <v>254</v>
      </c>
      <c r="D928" s="95" t="s">
        <v>14</v>
      </c>
      <c r="E928" s="96">
        <v>10</v>
      </c>
      <c r="F928" s="532"/>
      <c r="G928" s="86">
        <f>(E928*F928)</f>
        <v>0</v>
      </c>
    </row>
    <row r="929" spans="2:7" ht="68.400000000000006">
      <c r="B929" s="111"/>
      <c r="C929" s="33" t="s">
        <v>268</v>
      </c>
      <c r="D929" s="133"/>
      <c r="E929" s="96"/>
      <c r="F929" s="534"/>
    </row>
    <row r="930" spans="2:7">
      <c r="B930" s="111"/>
      <c r="C930" s="33"/>
      <c r="D930" s="133"/>
      <c r="E930" s="96"/>
      <c r="F930" s="534"/>
    </row>
    <row r="931" spans="2:7">
      <c r="B931" s="112">
        <v>101</v>
      </c>
      <c r="C931" s="103" t="s">
        <v>233</v>
      </c>
      <c r="D931" s="95" t="s">
        <v>103</v>
      </c>
      <c r="E931" s="96">
        <v>168</v>
      </c>
      <c r="F931" s="532"/>
      <c r="G931" s="86">
        <f>(E931*F931)</f>
        <v>0</v>
      </c>
    </row>
    <row r="932" spans="2:7" ht="34.200000000000003">
      <c r="B932" s="111"/>
      <c r="C932" s="104" t="s">
        <v>234</v>
      </c>
      <c r="D932" s="133"/>
      <c r="E932" s="133"/>
      <c r="F932" s="534"/>
    </row>
    <row r="933" spans="2:7">
      <c r="B933" s="111"/>
      <c r="C933" s="31"/>
      <c r="D933" s="95"/>
      <c r="E933" s="96"/>
      <c r="F933" s="533"/>
    </row>
    <row r="934" spans="2:7">
      <c r="B934" s="112">
        <v>102</v>
      </c>
      <c r="C934" s="103" t="s">
        <v>235</v>
      </c>
      <c r="D934" s="95" t="s">
        <v>103</v>
      </c>
      <c r="E934" s="96">
        <v>8</v>
      </c>
      <c r="F934" s="532"/>
      <c r="G934" s="86">
        <f>(E934*F934)</f>
        <v>0</v>
      </c>
    </row>
    <row r="935" spans="2:7" ht="45.6">
      <c r="B935" s="111"/>
      <c r="C935" s="104" t="s">
        <v>236</v>
      </c>
      <c r="D935" s="133"/>
      <c r="E935" s="96"/>
      <c r="F935" s="533"/>
    </row>
    <row r="936" spans="2:7">
      <c r="B936" s="111"/>
      <c r="C936" s="31"/>
      <c r="D936" s="95"/>
      <c r="E936" s="96"/>
      <c r="F936" s="533"/>
    </row>
    <row r="937" spans="2:7">
      <c r="B937" s="112">
        <v>103</v>
      </c>
      <c r="C937" s="103" t="s">
        <v>237</v>
      </c>
      <c r="D937" s="95"/>
      <c r="E937" s="96"/>
      <c r="F937" s="533"/>
    </row>
    <row r="938" spans="2:7" ht="68.400000000000006">
      <c r="B938" s="111"/>
      <c r="C938" s="104" t="s">
        <v>238</v>
      </c>
      <c r="D938" s="133"/>
      <c r="E938" s="96"/>
      <c r="F938" s="533"/>
    </row>
    <row r="939" spans="2:7" ht="34.200000000000003">
      <c r="B939" s="111"/>
      <c r="C939" s="104" t="s">
        <v>239</v>
      </c>
      <c r="D939" s="133"/>
      <c r="E939" s="96"/>
      <c r="F939" s="533"/>
    </row>
    <row r="940" spans="2:7">
      <c r="B940" s="111"/>
      <c r="C940" s="104"/>
      <c r="D940" s="133"/>
      <c r="E940" s="96"/>
      <c r="F940" s="534"/>
    </row>
    <row r="941" spans="2:7">
      <c r="B941" s="349"/>
      <c r="C941" s="33" t="s">
        <v>240</v>
      </c>
      <c r="D941" s="95" t="s">
        <v>103</v>
      </c>
      <c r="E941" s="96">
        <v>13</v>
      </c>
      <c r="F941" s="532"/>
      <c r="G941" s="86">
        <f>(E941*F941)</f>
        <v>0</v>
      </c>
    </row>
    <row r="942" spans="2:7">
      <c r="B942" s="349"/>
      <c r="C942" s="100"/>
      <c r="D942" s="95"/>
      <c r="E942" s="96"/>
      <c r="F942" s="533"/>
    </row>
    <row r="943" spans="2:7">
      <c r="B943" s="349"/>
      <c r="C943" s="33" t="s">
        <v>241</v>
      </c>
      <c r="D943" s="95" t="s">
        <v>20</v>
      </c>
      <c r="E943" s="96">
        <v>22</v>
      </c>
      <c r="F943" s="532"/>
      <c r="G943" s="86">
        <f>(E943*F943)</f>
        <v>0</v>
      </c>
    </row>
    <row r="944" spans="2:7">
      <c r="B944" s="111"/>
      <c r="C944" s="31"/>
      <c r="D944" s="95"/>
      <c r="E944" s="96"/>
      <c r="F944" s="533"/>
    </row>
    <row r="945" spans="2:7">
      <c r="B945" s="112">
        <v>104</v>
      </c>
      <c r="C945" s="103" t="s">
        <v>246</v>
      </c>
      <c r="D945" s="95" t="s">
        <v>103</v>
      </c>
      <c r="E945" s="96">
        <v>2</v>
      </c>
      <c r="F945" s="532"/>
      <c r="G945" s="86">
        <f>(E945*F945)</f>
        <v>0</v>
      </c>
    </row>
    <row r="946" spans="2:7" ht="57">
      <c r="B946" s="111"/>
      <c r="C946" s="104" t="s">
        <v>247</v>
      </c>
      <c r="D946" s="133"/>
      <c r="E946" s="96"/>
      <c r="F946" s="533"/>
    </row>
    <row r="947" spans="2:7">
      <c r="B947" s="111"/>
      <c r="C947" s="104" t="s">
        <v>178</v>
      </c>
      <c r="D947" s="133"/>
      <c r="E947" s="96"/>
      <c r="F947" s="533"/>
    </row>
    <row r="948" spans="2:7">
      <c r="B948" s="111"/>
      <c r="C948" s="31"/>
      <c r="D948" s="95"/>
      <c r="E948" s="96"/>
      <c r="F948" s="533"/>
    </row>
    <row r="949" spans="2:7">
      <c r="B949" s="112">
        <v>105</v>
      </c>
      <c r="C949" s="103" t="s">
        <v>248</v>
      </c>
      <c r="D949" s="95" t="s">
        <v>103</v>
      </c>
      <c r="E949" s="96">
        <v>2</v>
      </c>
      <c r="F949" s="532"/>
      <c r="G949" s="86">
        <f>(E949*F949)</f>
        <v>0</v>
      </c>
    </row>
    <row r="950" spans="2:7" ht="57">
      <c r="B950" s="111"/>
      <c r="C950" s="104" t="s">
        <v>249</v>
      </c>
      <c r="D950" s="133"/>
      <c r="E950" s="96"/>
      <c r="F950" s="533"/>
    </row>
    <row r="951" spans="2:7">
      <c r="B951" s="111"/>
      <c r="C951" s="104" t="s">
        <v>178</v>
      </c>
      <c r="D951" s="133"/>
      <c r="E951" s="96"/>
      <c r="F951" s="533"/>
    </row>
    <row r="952" spans="2:7">
      <c r="B952" s="111"/>
      <c r="C952" s="31"/>
      <c r="D952" s="95"/>
      <c r="E952" s="96"/>
      <c r="F952" s="533"/>
    </row>
    <row r="953" spans="2:7">
      <c r="B953" s="112">
        <v>106</v>
      </c>
      <c r="C953" s="103" t="s">
        <v>141</v>
      </c>
      <c r="D953" s="95" t="s">
        <v>103</v>
      </c>
      <c r="E953" s="96">
        <v>25</v>
      </c>
      <c r="F953" s="532"/>
      <c r="G953" s="86">
        <f>(E953*F953)</f>
        <v>0</v>
      </c>
    </row>
    <row r="954" spans="2:7" ht="34.200000000000003">
      <c r="B954" s="111"/>
      <c r="C954" s="104" t="s">
        <v>250</v>
      </c>
      <c r="D954" s="133"/>
      <c r="E954" s="96"/>
      <c r="F954" s="533"/>
    </row>
    <row r="955" spans="2:7">
      <c r="B955" s="111"/>
      <c r="C955" s="31"/>
      <c r="D955" s="95"/>
      <c r="E955" s="96"/>
      <c r="F955" s="533"/>
    </row>
    <row r="956" spans="2:7">
      <c r="B956" s="112">
        <v>107</v>
      </c>
      <c r="C956" s="103" t="s">
        <v>251</v>
      </c>
      <c r="D956" s="95" t="s">
        <v>23</v>
      </c>
      <c r="E956" s="96">
        <v>1</v>
      </c>
      <c r="F956" s="532"/>
      <c r="G956" s="86">
        <f>(E956*F956)</f>
        <v>0</v>
      </c>
    </row>
    <row r="957" spans="2:7" ht="22.8">
      <c r="B957" s="111"/>
      <c r="C957" s="104" t="s">
        <v>252</v>
      </c>
      <c r="D957" s="133"/>
      <c r="E957" s="96"/>
      <c r="F957" s="533"/>
    </row>
    <row r="958" spans="2:7">
      <c r="B958" s="111"/>
      <c r="C958" s="104"/>
      <c r="D958" s="133"/>
      <c r="E958" s="372"/>
      <c r="F958" s="527"/>
    </row>
    <row r="959" spans="2:7">
      <c r="B959" s="111"/>
      <c r="C959" s="134" t="s">
        <v>269</v>
      </c>
      <c r="D959" s="133"/>
      <c r="E959" s="372"/>
      <c r="F959" s="527"/>
    </row>
    <row r="960" spans="2:7">
      <c r="B960" s="111"/>
      <c r="C960" s="104"/>
      <c r="D960" s="133"/>
      <c r="E960" s="372"/>
      <c r="F960" s="527"/>
    </row>
    <row r="961" spans="2:7">
      <c r="B961" s="112">
        <v>108</v>
      </c>
      <c r="C961" s="100" t="s">
        <v>229</v>
      </c>
      <c r="D961" s="95" t="s">
        <v>23</v>
      </c>
      <c r="E961" s="96">
        <v>1</v>
      </c>
      <c r="F961" s="532"/>
      <c r="G961" s="86">
        <f>(E961*F961)</f>
        <v>0</v>
      </c>
    </row>
    <row r="962" spans="2:7" ht="72.75" customHeight="1">
      <c r="B962" s="111"/>
      <c r="C962" s="33" t="s">
        <v>230</v>
      </c>
      <c r="D962" s="95"/>
      <c r="E962" s="96"/>
      <c r="F962" s="533"/>
    </row>
    <row r="963" spans="2:7">
      <c r="B963" s="111"/>
      <c r="C963" s="33"/>
      <c r="D963" s="95"/>
      <c r="E963" s="96"/>
      <c r="F963" s="533"/>
    </row>
    <row r="964" spans="2:7">
      <c r="B964" s="112">
        <v>109</v>
      </c>
      <c r="C964" s="100" t="s">
        <v>231</v>
      </c>
      <c r="D964" s="95"/>
      <c r="E964" s="96"/>
      <c r="F964" s="533"/>
    </row>
    <row r="965" spans="2:7" ht="121.5" customHeight="1">
      <c r="B965" s="111"/>
      <c r="C965" s="33" t="s">
        <v>232</v>
      </c>
      <c r="D965" s="133"/>
      <c r="E965" s="96"/>
      <c r="F965" s="533"/>
    </row>
    <row r="966" spans="2:7">
      <c r="B966" s="349"/>
      <c r="C966" s="33" t="s">
        <v>125</v>
      </c>
      <c r="D966" s="95" t="s">
        <v>103</v>
      </c>
      <c r="E966" s="96">
        <v>23</v>
      </c>
      <c r="F966" s="532"/>
      <c r="G966" s="86">
        <f>(E966*F966)</f>
        <v>0</v>
      </c>
    </row>
    <row r="967" spans="2:7">
      <c r="B967" s="349"/>
      <c r="C967" s="100"/>
      <c r="D967" s="95"/>
      <c r="E967" s="96"/>
      <c r="F967" s="533"/>
    </row>
    <row r="968" spans="2:7">
      <c r="B968" s="349"/>
      <c r="C968" s="33" t="s">
        <v>126</v>
      </c>
      <c r="D968" s="95" t="s">
        <v>103</v>
      </c>
      <c r="E968" s="96">
        <v>94</v>
      </c>
      <c r="F968" s="532"/>
      <c r="G968" s="86">
        <f>(E968*F968)</f>
        <v>0</v>
      </c>
    </row>
    <row r="969" spans="2:7">
      <c r="B969" s="111"/>
      <c r="C969" s="33"/>
      <c r="D969" s="133"/>
      <c r="E969" s="96"/>
      <c r="F969" s="534"/>
    </row>
    <row r="970" spans="2:7" ht="24.6">
      <c r="B970" s="112">
        <v>110</v>
      </c>
      <c r="C970" s="118" t="s">
        <v>254</v>
      </c>
      <c r="D970" s="95" t="s">
        <v>14</v>
      </c>
      <c r="E970" s="96">
        <v>14</v>
      </c>
      <c r="F970" s="532"/>
      <c r="G970" s="86">
        <f>(E970*F970)</f>
        <v>0</v>
      </c>
    </row>
    <row r="971" spans="2:7" ht="68.400000000000006">
      <c r="B971" s="111"/>
      <c r="C971" s="33" t="s">
        <v>255</v>
      </c>
      <c r="D971" s="133"/>
      <c r="E971" s="96"/>
      <c r="F971" s="535"/>
    </row>
    <row r="972" spans="2:7">
      <c r="B972" s="111"/>
      <c r="C972" s="104"/>
      <c r="D972" s="133"/>
      <c r="E972" s="96"/>
      <c r="F972" s="533"/>
    </row>
    <row r="973" spans="2:7">
      <c r="B973" s="112">
        <v>111</v>
      </c>
      <c r="C973" s="103" t="s">
        <v>233</v>
      </c>
      <c r="D973" s="95" t="s">
        <v>103</v>
      </c>
      <c r="E973" s="96">
        <v>70</v>
      </c>
      <c r="F973" s="532"/>
      <c r="G973" s="86">
        <f>(E973*F973)</f>
        <v>0</v>
      </c>
    </row>
    <row r="974" spans="2:7" ht="37.5" customHeight="1">
      <c r="B974" s="111"/>
      <c r="C974" s="104" t="s">
        <v>234</v>
      </c>
      <c r="D974" s="133"/>
      <c r="E974" s="133"/>
      <c r="F974" s="534"/>
    </row>
    <row r="975" spans="2:7">
      <c r="B975" s="111"/>
      <c r="C975" s="31"/>
      <c r="D975" s="95"/>
      <c r="E975" s="96"/>
      <c r="F975" s="533"/>
    </row>
    <row r="976" spans="2:7">
      <c r="B976" s="112">
        <v>112</v>
      </c>
      <c r="C976" s="103" t="s">
        <v>235</v>
      </c>
      <c r="D976" s="95" t="s">
        <v>103</v>
      </c>
      <c r="E976" s="96">
        <v>11</v>
      </c>
      <c r="F976" s="532"/>
      <c r="G976" s="86">
        <f>(E976*F976)</f>
        <v>0</v>
      </c>
    </row>
    <row r="977" spans="2:7" ht="45.6">
      <c r="B977" s="111"/>
      <c r="C977" s="104" t="s">
        <v>236</v>
      </c>
      <c r="D977" s="133"/>
      <c r="E977" s="96"/>
      <c r="F977" s="533"/>
    </row>
    <row r="978" spans="2:7">
      <c r="B978" s="111"/>
      <c r="C978" s="31"/>
      <c r="D978" s="95"/>
      <c r="E978" s="96"/>
      <c r="F978" s="533"/>
    </row>
    <row r="979" spans="2:7">
      <c r="B979" s="112">
        <v>113</v>
      </c>
      <c r="C979" s="103" t="s">
        <v>237</v>
      </c>
      <c r="D979" s="95"/>
      <c r="E979" s="96"/>
      <c r="F979" s="533"/>
    </row>
    <row r="980" spans="2:7" ht="68.400000000000006">
      <c r="B980" s="111"/>
      <c r="C980" s="104" t="s">
        <v>238</v>
      </c>
      <c r="D980" s="133"/>
      <c r="E980" s="96"/>
      <c r="F980" s="533"/>
    </row>
    <row r="981" spans="2:7" ht="34.200000000000003">
      <c r="B981" s="111"/>
      <c r="C981" s="104" t="s">
        <v>239</v>
      </c>
      <c r="D981" s="133"/>
      <c r="E981" s="96"/>
      <c r="F981" s="533"/>
    </row>
    <row r="982" spans="2:7">
      <c r="B982" s="111"/>
      <c r="C982" s="104"/>
      <c r="D982" s="133"/>
      <c r="E982" s="96"/>
      <c r="F982" s="534"/>
    </row>
    <row r="983" spans="2:7">
      <c r="B983" s="349"/>
      <c r="C983" s="33" t="s">
        <v>240</v>
      </c>
      <c r="D983" s="95" t="s">
        <v>103</v>
      </c>
      <c r="E983" s="96">
        <v>36</v>
      </c>
      <c r="F983" s="532"/>
      <c r="G983" s="86">
        <f>(E983*F983)</f>
        <v>0</v>
      </c>
    </row>
    <row r="984" spans="2:7">
      <c r="B984" s="349"/>
      <c r="C984" s="100"/>
      <c r="D984" s="95"/>
      <c r="E984" s="96"/>
      <c r="F984" s="533"/>
    </row>
    <row r="985" spans="2:7">
      <c r="B985" s="349"/>
      <c r="C985" s="33" t="s">
        <v>241</v>
      </c>
      <c r="D985" s="95" t="s">
        <v>20</v>
      </c>
      <c r="E985" s="96">
        <v>60</v>
      </c>
      <c r="F985" s="532"/>
      <c r="G985" s="86">
        <f>(E985*F985)</f>
        <v>0</v>
      </c>
    </row>
    <row r="986" spans="2:7">
      <c r="B986" s="111"/>
      <c r="C986" s="31"/>
      <c r="D986" s="95"/>
      <c r="E986" s="96"/>
      <c r="F986" s="533"/>
    </row>
    <row r="987" spans="2:7">
      <c r="B987" s="112">
        <v>114</v>
      </c>
      <c r="C987" s="103" t="s">
        <v>242</v>
      </c>
      <c r="D987" s="95"/>
      <c r="E987" s="96"/>
      <c r="F987" s="533"/>
    </row>
    <row r="988" spans="2:7" ht="59.25" customHeight="1">
      <c r="B988" s="111"/>
      <c r="C988" s="104" t="s">
        <v>257</v>
      </c>
      <c r="D988" s="133"/>
      <c r="E988" s="96"/>
      <c r="F988" s="533"/>
    </row>
    <row r="989" spans="2:7" ht="22.8">
      <c r="B989" s="111"/>
      <c r="C989" s="104" t="s">
        <v>244</v>
      </c>
      <c r="D989" s="133"/>
      <c r="E989" s="96"/>
      <c r="F989" s="533"/>
    </row>
    <row r="990" spans="2:7">
      <c r="B990" s="111"/>
      <c r="C990" s="104"/>
      <c r="D990" s="133"/>
      <c r="E990" s="96"/>
      <c r="F990" s="534"/>
    </row>
    <row r="991" spans="2:7">
      <c r="B991" s="349"/>
      <c r="C991" s="33" t="s">
        <v>245</v>
      </c>
      <c r="D991" s="95" t="s">
        <v>20</v>
      </c>
      <c r="E991" s="96">
        <v>25</v>
      </c>
      <c r="F991" s="532"/>
      <c r="G991" s="86">
        <f>(E991*F991)</f>
        <v>0</v>
      </c>
    </row>
    <row r="992" spans="2:7">
      <c r="B992" s="349"/>
      <c r="C992" s="100"/>
      <c r="D992" s="95"/>
      <c r="E992" s="370"/>
      <c r="F992" s="533"/>
    </row>
    <row r="993" spans="2:7">
      <c r="B993" s="349"/>
      <c r="C993" s="33" t="s">
        <v>241</v>
      </c>
      <c r="D993" s="95" t="s">
        <v>20</v>
      </c>
      <c r="E993" s="96">
        <v>35</v>
      </c>
      <c r="F993" s="532"/>
      <c r="G993" s="86">
        <f>(E993*F993)</f>
        <v>0</v>
      </c>
    </row>
    <row r="994" spans="2:7">
      <c r="B994" s="111"/>
      <c r="C994" s="31"/>
      <c r="D994" s="95"/>
      <c r="E994" s="96"/>
      <c r="F994" s="533"/>
    </row>
    <row r="995" spans="2:7">
      <c r="B995" s="112">
        <v>115</v>
      </c>
      <c r="C995" s="103" t="s">
        <v>246</v>
      </c>
      <c r="D995" s="95" t="s">
        <v>103</v>
      </c>
      <c r="E995" s="96">
        <v>2</v>
      </c>
      <c r="F995" s="532"/>
      <c r="G995" s="86">
        <f>(E995*F995)</f>
        <v>0</v>
      </c>
    </row>
    <row r="996" spans="2:7" ht="57">
      <c r="B996" s="111"/>
      <c r="C996" s="104" t="s">
        <v>247</v>
      </c>
      <c r="D996" s="133"/>
      <c r="E996" s="96"/>
      <c r="F996" s="533"/>
    </row>
    <row r="997" spans="2:7">
      <c r="B997" s="111"/>
      <c r="C997" s="104" t="s">
        <v>178</v>
      </c>
      <c r="D997" s="133"/>
      <c r="E997" s="96"/>
      <c r="F997" s="533"/>
    </row>
    <row r="998" spans="2:7">
      <c r="B998" s="111"/>
      <c r="C998" s="31"/>
      <c r="D998" s="95"/>
      <c r="E998" s="96"/>
      <c r="F998" s="533"/>
    </row>
    <row r="999" spans="2:7">
      <c r="B999" s="112">
        <v>116</v>
      </c>
      <c r="C999" s="103" t="s">
        <v>248</v>
      </c>
      <c r="D999" s="95" t="s">
        <v>103</v>
      </c>
      <c r="E999" s="96">
        <v>2</v>
      </c>
      <c r="F999" s="532"/>
      <c r="G999" s="86">
        <f>(E999*F999)</f>
        <v>0</v>
      </c>
    </row>
    <row r="1000" spans="2:7" ht="57">
      <c r="B1000" s="111"/>
      <c r="C1000" s="104" t="s">
        <v>249</v>
      </c>
      <c r="D1000" s="133"/>
      <c r="E1000" s="96"/>
      <c r="F1000" s="533"/>
    </row>
    <row r="1001" spans="2:7">
      <c r="B1001" s="111"/>
      <c r="C1001" s="104" t="s">
        <v>178</v>
      </c>
      <c r="D1001" s="133"/>
      <c r="E1001" s="96"/>
      <c r="F1001" s="533"/>
    </row>
    <row r="1002" spans="2:7">
      <c r="B1002" s="111"/>
      <c r="C1002" s="31"/>
      <c r="D1002" s="95"/>
      <c r="E1002" s="96"/>
      <c r="F1002" s="533"/>
    </row>
    <row r="1003" spans="2:7">
      <c r="B1003" s="112">
        <v>117</v>
      </c>
      <c r="C1003" s="103" t="s">
        <v>141</v>
      </c>
      <c r="D1003" s="95" t="s">
        <v>103</v>
      </c>
      <c r="E1003" s="96">
        <v>61</v>
      </c>
      <c r="F1003" s="532"/>
      <c r="G1003" s="86">
        <f>(E1003*F1003)</f>
        <v>0</v>
      </c>
    </row>
    <row r="1004" spans="2:7" ht="34.200000000000003">
      <c r="B1004" s="111"/>
      <c r="C1004" s="104" t="s">
        <v>250</v>
      </c>
      <c r="D1004" s="133"/>
      <c r="E1004" s="96"/>
      <c r="F1004" s="533"/>
    </row>
    <row r="1005" spans="2:7">
      <c r="B1005" s="111"/>
      <c r="C1005" s="31"/>
      <c r="D1005" s="95"/>
      <c r="E1005" s="96"/>
      <c r="F1005" s="533"/>
    </row>
    <row r="1006" spans="2:7">
      <c r="B1006" s="112">
        <v>118</v>
      </c>
      <c r="C1006" s="103" t="s">
        <v>251</v>
      </c>
      <c r="D1006" s="95" t="s">
        <v>23</v>
      </c>
      <c r="E1006" s="96">
        <v>1</v>
      </c>
      <c r="F1006" s="532"/>
      <c r="G1006" s="86">
        <f>(E1006*F1006)</f>
        <v>0</v>
      </c>
    </row>
    <row r="1007" spans="2:7" ht="22.8">
      <c r="B1007" s="111"/>
      <c r="C1007" s="104" t="s">
        <v>252</v>
      </c>
      <c r="D1007" s="133"/>
      <c r="E1007" s="96"/>
      <c r="F1007" s="533"/>
    </row>
    <row r="1008" spans="2:7">
      <c r="B1008" s="111"/>
      <c r="C1008" s="104"/>
      <c r="D1008" s="133"/>
      <c r="E1008" s="372"/>
      <c r="F1008" s="527"/>
    </row>
    <row r="1009" spans="2:7">
      <c r="B1009" s="111"/>
      <c r="C1009" s="134" t="s">
        <v>270</v>
      </c>
      <c r="D1009" s="133"/>
      <c r="E1009" s="372"/>
      <c r="F1009" s="527"/>
    </row>
    <row r="1010" spans="2:7">
      <c r="B1010" s="111"/>
      <c r="C1010" s="104"/>
      <c r="D1010" s="133"/>
      <c r="E1010" s="372"/>
      <c r="F1010" s="527"/>
    </row>
    <row r="1011" spans="2:7">
      <c r="B1011" s="112">
        <v>119</v>
      </c>
      <c r="C1011" s="100" t="s">
        <v>229</v>
      </c>
      <c r="D1011" s="95" t="s">
        <v>23</v>
      </c>
      <c r="E1011" s="96">
        <v>1</v>
      </c>
      <c r="F1011" s="532"/>
      <c r="G1011" s="86">
        <f>(E1011*F1011)</f>
        <v>0</v>
      </c>
    </row>
    <row r="1012" spans="2:7" ht="72" customHeight="1">
      <c r="B1012" s="111"/>
      <c r="C1012" s="33" t="s">
        <v>230</v>
      </c>
      <c r="D1012" s="95"/>
      <c r="E1012" s="96"/>
      <c r="F1012" s="533"/>
    </row>
    <row r="1013" spans="2:7">
      <c r="B1013" s="111"/>
      <c r="C1013" s="33"/>
      <c r="D1013" s="95"/>
      <c r="E1013" s="96"/>
      <c r="F1013" s="533"/>
    </row>
    <row r="1014" spans="2:7">
      <c r="B1014" s="112">
        <v>120</v>
      </c>
      <c r="C1014" s="100" t="s">
        <v>231</v>
      </c>
      <c r="D1014" s="95"/>
      <c r="E1014" s="96"/>
      <c r="F1014" s="533"/>
    </row>
    <row r="1015" spans="2:7" ht="114">
      <c r="B1015" s="111"/>
      <c r="C1015" s="33" t="s">
        <v>232</v>
      </c>
      <c r="D1015" s="133"/>
      <c r="E1015" s="96"/>
      <c r="F1015" s="533"/>
    </row>
    <row r="1016" spans="2:7">
      <c r="B1016" s="349"/>
      <c r="C1016" s="33" t="s">
        <v>125</v>
      </c>
      <c r="D1016" s="95" t="s">
        <v>103</v>
      </c>
      <c r="E1016" s="96">
        <v>24</v>
      </c>
      <c r="F1016" s="532"/>
      <c r="G1016" s="86">
        <f>(E1016*F1016)</f>
        <v>0</v>
      </c>
    </row>
    <row r="1017" spans="2:7">
      <c r="B1017" s="349"/>
      <c r="C1017" s="100"/>
      <c r="D1017" s="95"/>
      <c r="E1017" s="96"/>
      <c r="F1017" s="533"/>
    </row>
    <row r="1018" spans="2:7">
      <c r="B1018" s="349"/>
      <c r="C1018" s="33" t="s">
        <v>126</v>
      </c>
      <c r="D1018" s="95" t="s">
        <v>103</v>
      </c>
      <c r="E1018" s="96">
        <v>98</v>
      </c>
      <c r="F1018" s="532"/>
      <c r="G1018" s="86">
        <f>(E1018*F1018)</f>
        <v>0</v>
      </c>
    </row>
    <row r="1019" spans="2:7">
      <c r="B1019" s="111"/>
      <c r="C1019" s="31"/>
      <c r="D1019" s="95"/>
      <c r="E1019" s="96"/>
      <c r="F1019" s="533"/>
    </row>
    <row r="1020" spans="2:7" ht="24.6">
      <c r="B1020" s="112">
        <v>121</v>
      </c>
      <c r="C1020" s="118" t="s">
        <v>254</v>
      </c>
      <c r="D1020" s="95" t="s">
        <v>14</v>
      </c>
      <c r="E1020" s="96">
        <v>14</v>
      </c>
      <c r="F1020" s="532"/>
      <c r="G1020" s="86">
        <f>(E1020*F1020)</f>
        <v>0</v>
      </c>
    </row>
    <row r="1021" spans="2:7" ht="68.400000000000006">
      <c r="B1021" s="111"/>
      <c r="C1021" s="33" t="s">
        <v>268</v>
      </c>
      <c r="D1021" s="133"/>
      <c r="E1021" s="96"/>
      <c r="F1021" s="534"/>
    </row>
    <row r="1022" spans="2:7">
      <c r="B1022" s="111"/>
      <c r="C1022" s="33"/>
      <c r="D1022" s="133"/>
      <c r="E1022" s="96"/>
      <c r="F1022" s="534"/>
    </row>
    <row r="1023" spans="2:7">
      <c r="B1023" s="112">
        <v>122</v>
      </c>
      <c r="C1023" s="103" t="s">
        <v>233</v>
      </c>
      <c r="D1023" s="95" t="s">
        <v>103</v>
      </c>
      <c r="E1023" s="96">
        <v>98</v>
      </c>
      <c r="F1023" s="532"/>
      <c r="G1023" s="86">
        <f>(E1023*F1023)</f>
        <v>0</v>
      </c>
    </row>
    <row r="1024" spans="2:7" ht="38.25" customHeight="1">
      <c r="B1024" s="111"/>
      <c r="C1024" s="104" t="s">
        <v>234</v>
      </c>
      <c r="D1024" s="133"/>
      <c r="E1024" s="133"/>
      <c r="F1024" s="534"/>
    </row>
    <row r="1025" spans="2:7">
      <c r="B1025" s="111"/>
      <c r="C1025" s="31"/>
      <c r="D1025" s="95"/>
      <c r="E1025" s="96"/>
      <c r="F1025" s="533"/>
    </row>
    <row r="1026" spans="2:7">
      <c r="B1026" s="112">
        <v>123</v>
      </c>
      <c r="C1026" s="103" t="s">
        <v>235</v>
      </c>
      <c r="D1026" s="95" t="s">
        <v>103</v>
      </c>
      <c r="E1026" s="96">
        <v>5</v>
      </c>
      <c r="F1026" s="532"/>
      <c r="G1026" s="86">
        <f>(E1026*F1026)</f>
        <v>0</v>
      </c>
    </row>
    <row r="1027" spans="2:7" ht="45.6">
      <c r="B1027" s="111"/>
      <c r="C1027" s="104" t="s">
        <v>236</v>
      </c>
      <c r="D1027" s="133"/>
      <c r="E1027" s="96"/>
      <c r="F1027" s="533"/>
    </row>
    <row r="1028" spans="2:7">
      <c r="B1028" s="111"/>
      <c r="C1028" s="31"/>
      <c r="D1028" s="95"/>
      <c r="E1028" s="96"/>
      <c r="F1028" s="533"/>
    </row>
    <row r="1029" spans="2:7">
      <c r="B1029" s="112">
        <v>124</v>
      </c>
      <c r="C1029" s="103" t="s">
        <v>237</v>
      </c>
      <c r="D1029" s="95"/>
      <c r="E1029" s="96"/>
      <c r="F1029" s="533"/>
    </row>
    <row r="1030" spans="2:7" ht="68.400000000000006">
      <c r="B1030" s="111"/>
      <c r="C1030" s="104" t="s">
        <v>238</v>
      </c>
      <c r="D1030" s="133"/>
      <c r="E1030" s="96"/>
      <c r="F1030" s="533"/>
    </row>
    <row r="1031" spans="2:7" ht="34.200000000000003">
      <c r="B1031" s="111"/>
      <c r="C1031" s="104" t="s">
        <v>239</v>
      </c>
      <c r="D1031" s="133"/>
      <c r="E1031" s="96"/>
      <c r="F1031" s="533"/>
    </row>
    <row r="1032" spans="2:7">
      <c r="B1032" s="111"/>
      <c r="C1032" s="104"/>
      <c r="D1032" s="133"/>
      <c r="E1032" s="96"/>
      <c r="F1032" s="534"/>
    </row>
    <row r="1033" spans="2:7">
      <c r="B1033" s="349"/>
      <c r="C1033" s="33" t="s">
        <v>240</v>
      </c>
      <c r="D1033" s="95" t="s">
        <v>103</v>
      </c>
      <c r="E1033" s="96">
        <v>19</v>
      </c>
      <c r="F1033" s="532"/>
      <c r="G1033" s="86">
        <f>(E1033*F1033)</f>
        <v>0</v>
      </c>
    </row>
    <row r="1034" spans="2:7">
      <c r="B1034" s="349"/>
      <c r="C1034" s="100"/>
      <c r="D1034" s="95"/>
      <c r="E1034" s="632"/>
      <c r="F1034" s="533"/>
    </row>
    <row r="1035" spans="2:7">
      <c r="B1035" s="349"/>
      <c r="C1035" s="33" t="s">
        <v>241</v>
      </c>
      <c r="D1035" s="95" t="s">
        <v>20</v>
      </c>
      <c r="E1035" s="632">
        <v>32</v>
      </c>
      <c r="F1035" s="532"/>
      <c r="G1035" s="86">
        <f>(E1035*F1035)</f>
        <v>0</v>
      </c>
    </row>
    <row r="1036" spans="2:7">
      <c r="B1036" s="111"/>
      <c r="C1036" s="31"/>
      <c r="D1036" s="95"/>
      <c r="E1036" s="632"/>
      <c r="F1036" s="533"/>
    </row>
    <row r="1037" spans="2:7">
      <c r="B1037" s="112">
        <v>125</v>
      </c>
      <c r="C1037" s="103" t="s">
        <v>246</v>
      </c>
      <c r="D1037" s="95" t="s">
        <v>103</v>
      </c>
      <c r="E1037" s="632">
        <v>0</v>
      </c>
      <c r="F1037" s="532"/>
      <c r="G1037" s="86">
        <f>(E1037*F1037)</f>
        <v>0</v>
      </c>
    </row>
    <row r="1038" spans="2:7" ht="58.5" customHeight="1">
      <c r="B1038" s="111"/>
      <c r="C1038" s="104" t="s">
        <v>247</v>
      </c>
      <c r="D1038" s="133"/>
      <c r="E1038" s="632"/>
      <c r="F1038" s="533"/>
    </row>
    <row r="1039" spans="2:7">
      <c r="B1039" s="111"/>
      <c r="C1039" s="104" t="s">
        <v>178</v>
      </c>
      <c r="D1039" s="133"/>
      <c r="E1039" s="632"/>
      <c r="F1039" s="533"/>
    </row>
    <row r="1040" spans="2:7">
      <c r="B1040" s="111"/>
      <c r="C1040" s="31"/>
      <c r="D1040" s="95"/>
      <c r="E1040" s="632"/>
      <c r="F1040" s="533"/>
    </row>
    <row r="1041" spans="2:7">
      <c r="B1041" s="112">
        <v>126</v>
      </c>
      <c r="C1041" s="103" t="s">
        <v>248</v>
      </c>
      <c r="D1041" s="95" t="s">
        <v>103</v>
      </c>
      <c r="E1041" s="632">
        <v>0</v>
      </c>
      <c r="F1041" s="532"/>
      <c r="G1041" s="86">
        <f>(E1041*F1041)</f>
        <v>0</v>
      </c>
    </row>
    <row r="1042" spans="2:7" ht="57">
      <c r="B1042" s="111"/>
      <c r="C1042" s="104" t="s">
        <v>249</v>
      </c>
      <c r="D1042" s="133"/>
      <c r="E1042" s="632"/>
      <c r="F1042" s="533"/>
    </row>
    <row r="1043" spans="2:7">
      <c r="B1043" s="111"/>
      <c r="C1043" s="104" t="s">
        <v>178</v>
      </c>
      <c r="D1043" s="133"/>
      <c r="E1043" s="96"/>
      <c r="F1043" s="533"/>
    </row>
    <row r="1044" spans="2:7">
      <c r="B1044" s="111"/>
      <c r="C1044" s="31"/>
      <c r="D1044" s="95"/>
      <c r="E1044" s="96"/>
      <c r="F1044" s="533"/>
    </row>
    <row r="1045" spans="2:7">
      <c r="B1045" s="112">
        <v>127</v>
      </c>
      <c r="C1045" s="103" t="s">
        <v>141</v>
      </c>
      <c r="D1045" s="95" t="s">
        <v>103</v>
      </c>
      <c r="E1045" s="96">
        <v>24</v>
      </c>
      <c r="F1045" s="532"/>
      <c r="G1045" s="86">
        <f>(E1045*F1045)</f>
        <v>0</v>
      </c>
    </row>
    <row r="1046" spans="2:7" ht="34.200000000000003">
      <c r="B1046" s="111"/>
      <c r="C1046" s="104" t="s">
        <v>250</v>
      </c>
      <c r="D1046" s="133"/>
      <c r="E1046" s="96"/>
      <c r="F1046" s="533"/>
    </row>
    <row r="1047" spans="2:7">
      <c r="B1047" s="111"/>
      <c r="C1047" s="31"/>
      <c r="D1047" s="95"/>
      <c r="E1047" s="96"/>
      <c r="F1047" s="533"/>
    </row>
    <row r="1048" spans="2:7">
      <c r="B1048" s="112">
        <v>128</v>
      </c>
      <c r="C1048" s="103" t="s">
        <v>251</v>
      </c>
      <c r="D1048" s="95" t="s">
        <v>23</v>
      </c>
      <c r="E1048" s="96">
        <v>1</v>
      </c>
      <c r="F1048" s="532"/>
      <c r="G1048" s="86">
        <f>(E1048*F1048)</f>
        <v>0</v>
      </c>
    </row>
    <row r="1049" spans="2:7" ht="22.8">
      <c r="B1049" s="111"/>
      <c r="C1049" s="104" t="s">
        <v>252</v>
      </c>
      <c r="D1049" s="133"/>
      <c r="E1049" s="96"/>
      <c r="F1049" s="533"/>
    </row>
    <row r="1050" spans="2:7">
      <c r="B1050" s="111"/>
      <c r="C1050" s="104"/>
      <c r="D1050" s="133"/>
      <c r="E1050" s="372"/>
      <c r="F1050" s="527"/>
    </row>
    <row r="1051" spans="2:7">
      <c r="B1051" s="111"/>
      <c r="C1051" s="134" t="s">
        <v>271</v>
      </c>
      <c r="D1051" s="133"/>
      <c r="E1051" s="372"/>
      <c r="F1051" s="527"/>
    </row>
    <row r="1052" spans="2:7">
      <c r="B1052" s="111"/>
      <c r="C1052" s="104"/>
      <c r="D1052" s="133"/>
      <c r="E1052" s="372"/>
      <c r="F1052" s="527"/>
    </row>
    <row r="1053" spans="2:7">
      <c r="B1053" s="112">
        <v>129</v>
      </c>
      <c r="C1053" s="100" t="s">
        <v>229</v>
      </c>
      <c r="D1053" s="95" t="s">
        <v>23</v>
      </c>
      <c r="E1053" s="96">
        <v>1</v>
      </c>
      <c r="F1053" s="532"/>
      <c r="G1053" s="86">
        <f>(E1053*F1053)</f>
        <v>0</v>
      </c>
    </row>
    <row r="1054" spans="2:7" ht="79.8">
      <c r="B1054" s="111"/>
      <c r="C1054" s="33" t="s">
        <v>230</v>
      </c>
      <c r="D1054" s="95"/>
      <c r="E1054" s="96"/>
      <c r="F1054" s="533"/>
    </row>
    <row r="1055" spans="2:7">
      <c r="B1055" s="111"/>
      <c r="C1055" s="33"/>
      <c r="D1055" s="95"/>
      <c r="E1055" s="96"/>
      <c r="F1055" s="533"/>
    </row>
    <row r="1056" spans="2:7">
      <c r="B1056" s="112">
        <v>130</v>
      </c>
      <c r="C1056" s="100" t="s">
        <v>231</v>
      </c>
      <c r="D1056" s="95"/>
      <c r="E1056" s="96"/>
      <c r="F1056" s="533"/>
    </row>
    <row r="1057" spans="2:7" ht="114">
      <c r="B1057" s="111"/>
      <c r="C1057" s="33" t="s">
        <v>232</v>
      </c>
      <c r="D1057" s="133"/>
      <c r="E1057" s="96"/>
      <c r="F1057" s="533"/>
    </row>
    <row r="1058" spans="2:7">
      <c r="B1058" s="349"/>
      <c r="C1058" s="33" t="s">
        <v>126</v>
      </c>
      <c r="D1058" s="95" t="s">
        <v>103</v>
      </c>
      <c r="E1058" s="376">
        <v>73</v>
      </c>
      <c r="F1058" s="532"/>
      <c r="G1058" s="86">
        <f>(E1058*F1058)</f>
        <v>0</v>
      </c>
    </row>
    <row r="1059" spans="2:7">
      <c r="B1059" s="349"/>
      <c r="C1059" s="100"/>
      <c r="D1059" s="95"/>
      <c r="E1059" s="376"/>
      <c r="F1059" s="533"/>
    </row>
    <row r="1060" spans="2:7">
      <c r="B1060" s="349"/>
      <c r="C1060" s="33" t="s">
        <v>127</v>
      </c>
      <c r="D1060" s="95" t="s">
        <v>103</v>
      </c>
      <c r="E1060" s="376">
        <v>73</v>
      </c>
      <c r="F1060" s="532"/>
      <c r="G1060" s="86">
        <f>(E1060*F1060)</f>
        <v>0</v>
      </c>
    </row>
    <row r="1061" spans="2:7">
      <c r="B1061" s="349"/>
      <c r="C1061" s="33"/>
      <c r="D1061" s="95"/>
      <c r="E1061" s="376"/>
      <c r="F1061" s="533"/>
    </row>
    <row r="1062" spans="2:7">
      <c r="B1062" s="349"/>
      <c r="C1062" s="33" t="s">
        <v>128</v>
      </c>
      <c r="D1062" s="95" t="s">
        <v>103</v>
      </c>
      <c r="E1062" s="376">
        <v>37</v>
      </c>
      <c r="F1062" s="532"/>
      <c r="G1062" s="86">
        <f>(E1062*F1062)</f>
        <v>0</v>
      </c>
    </row>
    <row r="1063" spans="2:7">
      <c r="B1063" s="111"/>
      <c r="C1063" s="33"/>
      <c r="D1063" s="133"/>
      <c r="E1063" s="96"/>
      <c r="F1063" s="534"/>
    </row>
    <row r="1064" spans="2:7" ht="24.6">
      <c r="B1064" s="112">
        <v>131</v>
      </c>
      <c r="C1064" s="118" t="s">
        <v>254</v>
      </c>
      <c r="D1064" s="95" t="s">
        <v>14</v>
      </c>
      <c r="E1064" s="96">
        <v>11</v>
      </c>
      <c r="F1064" s="532"/>
      <c r="G1064" s="86">
        <f>(E1064*F1064)</f>
        <v>0</v>
      </c>
    </row>
    <row r="1065" spans="2:7" ht="68.400000000000006">
      <c r="B1065" s="111"/>
      <c r="C1065" s="33" t="s">
        <v>255</v>
      </c>
      <c r="D1065" s="133"/>
      <c r="E1065" s="96"/>
      <c r="F1065" s="535"/>
    </row>
    <row r="1066" spans="2:7">
      <c r="B1066" s="111"/>
      <c r="C1066" s="104"/>
      <c r="D1066" s="133"/>
      <c r="E1066" s="96"/>
      <c r="F1066" s="533"/>
    </row>
    <row r="1067" spans="2:7">
      <c r="B1067" s="112">
        <v>132</v>
      </c>
      <c r="C1067" s="103" t="s">
        <v>233</v>
      </c>
      <c r="D1067" s="95" t="s">
        <v>103</v>
      </c>
      <c r="E1067" s="96">
        <v>147</v>
      </c>
      <c r="F1067" s="532"/>
      <c r="G1067" s="86">
        <f>(E1067*F1067)</f>
        <v>0</v>
      </c>
    </row>
    <row r="1068" spans="2:7" ht="34.200000000000003">
      <c r="B1068" s="111"/>
      <c r="C1068" s="104" t="s">
        <v>234</v>
      </c>
      <c r="D1068" s="133"/>
      <c r="E1068" s="133"/>
      <c r="F1068" s="534"/>
    </row>
    <row r="1069" spans="2:7">
      <c r="B1069" s="111"/>
      <c r="C1069" s="31"/>
      <c r="D1069" s="95"/>
      <c r="E1069" s="96"/>
      <c r="F1069" s="533"/>
    </row>
    <row r="1070" spans="2:7">
      <c r="B1070" s="112">
        <v>133</v>
      </c>
      <c r="C1070" s="103" t="s">
        <v>235</v>
      </c>
      <c r="D1070" s="95" t="s">
        <v>103</v>
      </c>
      <c r="E1070" s="96">
        <v>7</v>
      </c>
      <c r="F1070" s="532"/>
      <c r="G1070" s="86">
        <f>(E1070*F1070)</f>
        <v>0</v>
      </c>
    </row>
    <row r="1071" spans="2:7" ht="45.6">
      <c r="B1071" s="111"/>
      <c r="C1071" s="104" t="s">
        <v>236</v>
      </c>
      <c r="D1071" s="133"/>
      <c r="E1071" s="96"/>
      <c r="F1071" s="533"/>
    </row>
    <row r="1072" spans="2:7">
      <c r="B1072" s="111"/>
      <c r="C1072" s="31"/>
      <c r="D1072" s="95"/>
      <c r="E1072" s="96"/>
      <c r="F1072" s="533"/>
    </row>
    <row r="1073" spans="2:7">
      <c r="B1073" s="112">
        <v>134</v>
      </c>
      <c r="C1073" s="103" t="s">
        <v>237</v>
      </c>
      <c r="D1073" s="95"/>
      <c r="E1073" s="96"/>
      <c r="F1073" s="533"/>
    </row>
    <row r="1074" spans="2:7" ht="68.400000000000006">
      <c r="B1074" s="111"/>
      <c r="C1074" s="104" t="s">
        <v>238</v>
      </c>
      <c r="D1074" s="133"/>
      <c r="E1074" s="96"/>
      <c r="F1074" s="533"/>
    </row>
    <row r="1075" spans="2:7" ht="34.200000000000003">
      <c r="B1075" s="111"/>
      <c r="C1075" s="104" t="s">
        <v>239</v>
      </c>
      <c r="D1075" s="133"/>
      <c r="E1075" s="96"/>
      <c r="F1075" s="533"/>
    </row>
    <row r="1076" spans="2:7">
      <c r="B1076" s="111"/>
      <c r="C1076" s="104"/>
      <c r="D1076" s="133"/>
      <c r="E1076" s="96"/>
      <c r="F1076" s="534"/>
    </row>
    <row r="1077" spans="2:7">
      <c r="B1077" s="349"/>
      <c r="C1077" s="33" t="s">
        <v>240</v>
      </c>
      <c r="D1077" s="95" t="s">
        <v>103</v>
      </c>
      <c r="E1077" s="96">
        <v>29</v>
      </c>
      <c r="F1077" s="532"/>
      <c r="G1077" s="86">
        <f>(E1077*F1077)</f>
        <v>0</v>
      </c>
    </row>
    <row r="1078" spans="2:7">
      <c r="B1078" s="349"/>
      <c r="C1078" s="100"/>
      <c r="D1078" s="95"/>
      <c r="E1078" s="96"/>
      <c r="F1078" s="533"/>
    </row>
    <row r="1079" spans="2:7">
      <c r="B1079" s="349"/>
      <c r="C1079" s="33" t="s">
        <v>241</v>
      </c>
      <c r="D1079" s="95" t="s">
        <v>20</v>
      </c>
      <c r="E1079" s="96">
        <v>48</v>
      </c>
      <c r="F1079" s="532"/>
      <c r="G1079" s="86">
        <f>(E1079*F1079)</f>
        <v>0</v>
      </c>
    </row>
    <row r="1080" spans="2:7">
      <c r="B1080" s="111"/>
      <c r="C1080" s="31"/>
      <c r="D1080" s="95"/>
      <c r="E1080" s="96"/>
      <c r="F1080" s="533"/>
    </row>
    <row r="1081" spans="2:7">
      <c r="B1081" s="112">
        <v>135</v>
      </c>
      <c r="C1081" s="103" t="s">
        <v>246</v>
      </c>
      <c r="D1081" s="95" t="s">
        <v>103</v>
      </c>
      <c r="E1081" s="96">
        <v>2</v>
      </c>
      <c r="F1081" s="532"/>
      <c r="G1081" s="86">
        <f>(E1081*F1081)</f>
        <v>0</v>
      </c>
    </row>
    <row r="1082" spans="2:7" ht="57">
      <c r="B1082" s="111"/>
      <c r="C1082" s="104" t="s">
        <v>247</v>
      </c>
      <c r="D1082" s="133"/>
      <c r="E1082" s="96"/>
      <c r="F1082" s="533"/>
    </row>
    <row r="1083" spans="2:7">
      <c r="B1083" s="111"/>
      <c r="C1083" s="104" t="s">
        <v>178</v>
      </c>
      <c r="D1083" s="133"/>
      <c r="E1083" s="96"/>
      <c r="F1083" s="533"/>
    </row>
    <row r="1084" spans="2:7">
      <c r="B1084" s="111"/>
      <c r="C1084" s="31"/>
      <c r="D1084" s="95"/>
      <c r="E1084" s="96"/>
      <c r="F1084" s="533"/>
    </row>
    <row r="1085" spans="2:7">
      <c r="B1085" s="112">
        <v>136</v>
      </c>
      <c r="C1085" s="103" t="s">
        <v>248</v>
      </c>
      <c r="D1085" s="95" t="s">
        <v>103</v>
      </c>
      <c r="E1085" s="96">
        <v>2</v>
      </c>
      <c r="F1085" s="532"/>
      <c r="G1085" s="86">
        <f>(E1085*F1085)</f>
        <v>0</v>
      </c>
    </row>
    <row r="1086" spans="2:7" ht="57">
      <c r="B1086" s="111"/>
      <c r="C1086" s="104" t="s">
        <v>249</v>
      </c>
      <c r="D1086" s="133"/>
      <c r="E1086" s="96"/>
      <c r="F1086" s="533"/>
    </row>
    <row r="1087" spans="2:7">
      <c r="B1087" s="111"/>
      <c r="C1087" s="104" t="s">
        <v>178</v>
      </c>
      <c r="D1087" s="133"/>
      <c r="E1087" s="96"/>
      <c r="F1087" s="533"/>
    </row>
    <row r="1088" spans="2:7">
      <c r="B1088" s="111"/>
      <c r="C1088" s="31"/>
      <c r="D1088" s="95"/>
      <c r="E1088" s="96"/>
      <c r="F1088" s="533"/>
    </row>
    <row r="1089" spans="2:7">
      <c r="B1089" s="112">
        <v>137</v>
      </c>
      <c r="C1089" s="103" t="s">
        <v>141</v>
      </c>
      <c r="D1089" s="95" t="s">
        <v>103</v>
      </c>
      <c r="E1089" s="96">
        <v>40</v>
      </c>
      <c r="F1089" s="532"/>
      <c r="G1089" s="86">
        <f>(E1089*F1089)</f>
        <v>0</v>
      </c>
    </row>
    <row r="1090" spans="2:7" ht="34.200000000000003">
      <c r="B1090" s="111"/>
      <c r="C1090" s="104" t="s">
        <v>250</v>
      </c>
      <c r="D1090" s="133"/>
      <c r="E1090" s="96"/>
      <c r="F1090" s="533"/>
    </row>
    <row r="1091" spans="2:7">
      <c r="B1091" s="111"/>
      <c r="C1091" s="31"/>
      <c r="D1091" s="95"/>
      <c r="E1091" s="96"/>
      <c r="F1091" s="533"/>
    </row>
    <row r="1092" spans="2:7">
      <c r="B1092" s="112">
        <v>138</v>
      </c>
      <c r="C1092" s="103" t="s">
        <v>251</v>
      </c>
      <c r="D1092" s="95" t="s">
        <v>23</v>
      </c>
      <c r="E1092" s="96">
        <v>1</v>
      </c>
      <c r="F1092" s="532"/>
      <c r="G1092" s="86">
        <f>(E1092*F1092)</f>
        <v>0</v>
      </c>
    </row>
    <row r="1093" spans="2:7" ht="22.8">
      <c r="B1093" s="111"/>
      <c r="C1093" s="104" t="s">
        <v>252</v>
      </c>
      <c r="D1093" s="133"/>
      <c r="E1093" s="96"/>
      <c r="F1093" s="533"/>
    </row>
    <row r="1094" spans="2:7">
      <c r="B1094" s="111"/>
      <c r="C1094" s="104"/>
      <c r="D1094" s="133"/>
      <c r="E1094" s="372"/>
      <c r="F1094" s="527"/>
    </row>
    <row r="1095" spans="2:7">
      <c r="B1095" s="111"/>
      <c r="C1095" s="134" t="s">
        <v>272</v>
      </c>
      <c r="D1095" s="133"/>
      <c r="E1095" s="372"/>
      <c r="F1095" s="527"/>
    </row>
    <row r="1096" spans="2:7">
      <c r="B1096" s="111"/>
      <c r="C1096" s="104"/>
      <c r="D1096" s="133"/>
      <c r="E1096" s="372"/>
      <c r="F1096" s="527"/>
    </row>
    <row r="1097" spans="2:7">
      <c r="B1097" s="112">
        <v>139</v>
      </c>
      <c r="C1097" s="100" t="s">
        <v>229</v>
      </c>
      <c r="D1097" s="95" t="s">
        <v>23</v>
      </c>
      <c r="E1097" s="96">
        <v>1</v>
      </c>
      <c r="F1097" s="532"/>
      <c r="G1097" s="86">
        <f>(E1097*F1097)</f>
        <v>0</v>
      </c>
    </row>
    <row r="1098" spans="2:7" ht="75.75" customHeight="1">
      <c r="B1098" s="111"/>
      <c r="C1098" s="33" t="s">
        <v>230</v>
      </c>
      <c r="D1098" s="95"/>
      <c r="E1098" s="96"/>
      <c r="F1098" s="533"/>
    </row>
    <row r="1099" spans="2:7">
      <c r="B1099" s="111"/>
      <c r="C1099" s="33"/>
      <c r="D1099" s="95"/>
      <c r="E1099" s="96"/>
      <c r="F1099" s="533"/>
    </row>
    <row r="1100" spans="2:7">
      <c r="B1100" s="112">
        <v>140</v>
      </c>
      <c r="C1100" s="100" t="s">
        <v>231</v>
      </c>
      <c r="D1100" s="95"/>
      <c r="E1100" s="96"/>
      <c r="F1100" s="533"/>
    </row>
    <row r="1101" spans="2:7" ht="114">
      <c r="B1101" s="111"/>
      <c r="C1101" s="33" t="s">
        <v>232</v>
      </c>
      <c r="D1101" s="133"/>
      <c r="E1101" s="96"/>
      <c r="F1101" s="533"/>
    </row>
    <row r="1102" spans="2:7">
      <c r="B1102" s="349"/>
      <c r="C1102" s="33" t="s">
        <v>126</v>
      </c>
      <c r="D1102" s="95" t="s">
        <v>103</v>
      </c>
      <c r="E1102" s="376">
        <v>105</v>
      </c>
      <c r="F1102" s="532"/>
      <c r="G1102" s="86">
        <f>(E1102*F1102)</f>
        <v>0</v>
      </c>
    </row>
    <row r="1103" spans="2:7">
      <c r="B1103" s="349"/>
      <c r="C1103" s="100"/>
      <c r="D1103" s="95"/>
      <c r="E1103" s="376"/>
      <c r="F1103" s="533"/>
    </row>
    <row r="1104" spans="2:7">
      <c r="B1104" s="349"/>
      <c r="C1104" s="33" t="s">
        <v>127</v>
      </c>
      <c r="D1104" s="95" t="s">
        <v>103</v>
      </c>
      <c r="E1104" s="376">
        <v>26</v>
      </c>
      <c r="F1104" s="532"/>
      <c r="G1104" s="86">
        <f>(E1104*F1104)</f>
        <v>0</v>
      </c>
    </row>
    <row r="1105" spans="2:7">
      <c r="B1105" s="111"/>
      <c r="C1105" s="33"/>
      <c r="D1105" s="133"/>
      <c r="E1105" s="96"/>
      <c r="F1105" s="534"/>
    </row>
    <row r="1106" spans="2:7" ht="24.6">
      <c r="B1106" s="112">
        <v>141</v>
      </c>
      <c r="C1106" s="118" t="s">
        <v>254</v>
      </c>
      <c r="D1106" s="95" t="s">
        <v>14</v>
      </c>
      <c r="E1106" s="96">
        <v>11</v>
      </c>
      <c r="F1106" s="532"/>
      <c r="G1106" s="86">
        <f>(E1106*F1106)</f>
        <v>0</v>
      </c>
    </row>
    <row r="1107" spans="2:7" ht="68.400000000000006">
      <c r="B1107" s="111"/>
      <c r="C1107" s="33" t="s">
        <v>255</v>
      </c>
      <c r="D1107" s="133"/>
      <c r="E1107" s="96"/>
      <c r="F1107" s="535"/>
    </row>
    <row r="1108" spans="2:7">
      <c r="B1108" s="111"/>
      <c r="C1108" s="104"/>
      <c r="D1108" s="133"/>
      <c r="E1108" s="96"/>
      <c r="F1108" s="533"/>
    </row>
    <row r="1109" spans="2:7">
      <c r="B1109" s="112">
        <v>142</v>
      </c>
      <c r="C1109" s="103" t="s">
        <v>233</v>
      </c>
      <c r="D1109" s="95" t="s">
        <v>103</v>
      </c>
      <c r="E1109" s="96">
        <v>117</v>
      </c>
      <c r="F1109" s="532"/>
      <c r="G1109" s="86">
        <f>(E1109*F1109)</f>
        <v>0</v>
      </c>
    </row>
    <row r="1110" spans="2:7" ht="34.200000000000003">
      <c r="B1110" s="111"/>
      <c r="C1110" s="104" t="s">
        <v>234</v>
      </c>
      <c r="D1110" s="133"/>
      <c r="E1110" s="133"/>
      <c r="F1110" s="534"/>
    </row>
    <row r="1111" spans="2:7">
      <c r="B1111" s="111"/>
      <c r="C1111" s="31"/>
      <c r="D1111" s="95"/>
      <c r="E1111" s="96"/>
      <c r="F1111" s="533"/>
      <c r="G1111" s="126"/>
    </row>
    <row r="1112" spans="2:7">
      <c r="B1112" s="112">
        <v>143</v>
      </c>
      <c r="C1112" s="103" t="s">
        <v>235</v>
      </c>
      <c r="D1112" s="95" t="s">
        <v>103</v>
      </c>
      <c r="E1112" s="96">
        <v>6</v>
      </c>
      <c r="F1112" s="532"/>
      <c r="G1112" s="86">
        <f>(E1112*F1112)</f>
        <v>0</v>
      </c>
    </row>
    <row r="1113" spans="2:7" ht="45.6">
      <c r="B1113" s="111"/>
      <c r="C1113" s="104" t="s">
        <v>236</v>
      </c>
      <c r="D1113" s="133"/>
      <c r="E1113" s="96"/>
      <c r="F1113" s="533"/>
      <c r="G1113" s="126"/>
    </row>
    <row r="1114" spans="2:7">
      <c r="B1114" s="111"/>
      <c r="C1114" s="31"/>
      <c r="D1114" s="95"/>
      <c r="E1114" s="96"/>
      <c r="F1114" s="533"/>
      <c r="G1114" s="126"/>
    </row>
    <row r="1115" spans="2:7">
      <c r="B1115" s="112">
        <v>144</v>
      </c>
      <c r="C1115" s="103" t="s">
        <v>237</v>
      </c>
      <c r="D1115" s="95"/>
      <c r="E1115" s="96"/>
      <c r="F1115" s="533"/>
      <c r="G1115" s="126"/>
    </row>
    <row r="1116" spans="2:7" ht="68.400000000000006">
      <c r="B1116" s="111"/>
      <c r="C1116" s="104" t="s">
        <v>238</v>
      </c>
      <c r="D1116" s="133"/>
      <c r="E1116" s="96"/>
      <c r="F1116" s="533"/>
      <c r="G1116" s="126"/>
    </row>
    <row r="1117" spans="2:7" ht="34.200000000000003">
      <c r="B1117" s="111"/>
      <c r="C1117" s="104" t="s">
        <v>239</v>
      </c>
      <c r="D1117" s="133"/>
      <c r="E1117" s="96"/>
      <c r="F1117" s="533"/>
      <c r="G1117" s="126"/>
    </row>
    <row r="1118" spans="2:7">
      <c r="B1118" s="111"/>
      <c r="C1118" s="104"/>
      <c r="D1118" s="133"/>
      <c r="E1118" s="96"/>
      <c r="F1118" s="534"/>
      <c r="G1118" s="126"/>
    </row>
    <row r="1119" spans="2:7">
      <c r="B1119" s="349"/>
      <c r="C1119" s="33" t="s">
        <v>240</v>
      </c>
      <c r="D1119" s="95" t="s">
        <v>103</v>
      </c>
      <c r="E1119" s="96">
        <v>8</v>
      </c>
      <c r="F1119" s="532"/>
      <c r="G1119" s="86">
        <f>(E1119*F1119)</f>
        <v>0</v>
      </c>
    </row>
    <row r="1120" spans="2:7">
      <c r="B1120" s="349"/>
      <c r="C1120" s="100"/>
      <c r="D1120" s="95"/>
      <c r="E1120" s="96"/>
      <c r="F1120" s="533"/>
    </row>
    <row r="1121" spans="2:7">
      <c r="B1121" s="349"/>
      <c r="C1121" s="33" t="s">
        <v>241</v>
      </c>
      <c r="D1121" s="95" t="s">
        <v>20</v>
      </c>
      <c r="E1121" s="96">
        <v>13</v>
      </c>
      <c r="F1121" s="532"/>
      <c r="G1121" s="86">
        <f>(E1121*F1121)</f>
        <v>0</v>
      </c>
    </row>
    <row r="1122" spans="2:7">
      <c r="B1122" s="111"/>
      <c r="C1122" s="31"/>
      <c r="D1122" s="95"/>
      <c r="E1122" s="96"/>
      <c r="F1122" s="533"/>
    </row>
    <row r="1123" spans="2:7">
      <c r="B1123" s="112">
        <v>145</v>
      </c>
      <c r="C1123" s="103" t="s">
        <v>246</v>
      </c>
      <c r="D1123" s="95" t="s">
        <v>103</v>
      </c>
      <c r="E1123" s="96">
        <v>2</v>
      </c>
      <c r="F1123" s="532"/>
      <c r="G1123" s="86">
        <f>(E1123*F1123)</f>
        <v>0</v>
      </c>
    </row>
    <row r="1124" spans="2:7" ht="57">
      <c r="B1124" s="111"/>
      <c r="C1124" s="104" t="s">
        <v>247</v>
      </c>
      <c r="D1124" s="133"/>
      <c r="E1124" s="96"/>
      <c r="F1124" s="533"/>
    </row>
    <row r="1125" spans="2:7">
      <c r="B1125" s="111"/>
      <c r="C1125" s="104" t="s">
        <v>178</v>
      </c>
      <c r="D1125" s="133"/>
      <c r="E1125" s="96"/>
      <c r="F1125" s="533"/>
    </row>
    <row r="1126" spans="2:7">
      <c r="B1126" s="111"/>
      <c r="C1126" s="31"/>
      <c r="D1126" s="95"/>
      <c r="E1126" s="96"/>
      <c r="F1126" s="533"/>
    </row>
    <row r="1127" spans="2:7">
      <c r="B1127" s="112">
        <v>146</v>
      </c>
      <c r="C1127" s="103" t="s">
        <v>248</v>
      </c>
      <c r="D1127" s="95" t="s">
        <v>103</v>
      </c>
      <c r="E1127" s="96">
        <v>2</v>
      </c>
      <c r="F1127" s="532"/>
      <c r="G1127" s="86">
        <f>(E1127*F1127)</f>
        <v>0</v>
      </c>
    </row>
    <row r="1128" spans="2:7" ht="57">
      <c r="B1128" s="111"/>
      <c r="C1128" s="104" t="s">
        <v>249</v>
      </c>
      <c r="D1128" s="133"/>
      <c r="E1128" s="96"/>
      <c r="F1128" s="533"/>
    </row>
    <row r="1129" spans="2:7">
      <c r="B1129" s="111"/>
      <c r="C1129" s="104" t="s">
        <v>178</v>
      </c>
      <c r="D1129" s="133"/>
      <c r="E1129" s="96"/>
      <c r="F1129" s="533"/>
    </row>
    <row r="1130" spans="2:7">
      <c r="B1130" s="111"/>
      <c r="C1130" s="31"/>
      <c r="D1130" s="95"/>
      <c r="E1130" s="96"/>
      <c r="F1130" s="533"/>
    </row>
    <row r="1131" spans="2:7">
      <c r="B1131" s="112">
        <v>147</v>
      </c>
      <c r="C1131" s="103" t="s">
        <v>141</v>
      </c>
      <c r="D1131" s="95" t="s">
        <v>103</v>
      </c>
      <c r="E1131" s="96">
        <v>18</v>
      </c>
      <c r="F1131" s="532"/>
      <c r="G1131" s="86">
        <f>(E1131*F1131)</f>
        <v>0</v>
      </c>
    </row>
    <row r="1132" spans="2:7" ht="34.200000000000003">
      <c r="B1132" s="111"/>
      <c r="C1132" s="104" t="s">
        <v>250</v>
      </c>
      <c r="D1132" s="133"/>
      <c r="E1132" s="96"/>
      <c r="F1132" s="533"/>
    </row>
    <row r="1133" spans="2:7">
      <c r="B1133" s="111"/>
      <c r="C1133" s="31"/>
      <c r="D1133" s="95"/>
      <c r="E1133" s="96"/>
      <c r="F1133" s="533"/>
    </row>
    <row r="1134" spans="2:7">
      <c r="B1134" s="112">
        <v>148</v>
      </c>
      <c r="C1134" s="103" t="s">
        <v>251</v>
      </c>
      <c r="D1134" s="95" t="s">
        <v>23</v>
      </c>
      <c r="E1134" s="96">
        <v>1</v>
      </c>
      <c r="F1134" s="532"/>
      <c r="G1134" s="86">
        <f>(E1134*F1134)</f>
        <v>0</v>
      </c>
    </row>
    <row r="1135" spans="2:7" ht="22.8">
      <c r="B1135" s="111"/>
      <c r="C1135" s="104" t="s">
        <v>252</v>
      </c>
      <c r="D1135" s="133"/>
      <c r="E1135" s="96"/>
      <c r="F1135" s="533"/>
    </row>
    <row r="1136" spans="2:7">
      <c r="B1136" s="111"/>
      <c r="C1136" s="104"/>
      <c r="D1136" s="133"/>
      <c r="E1136" s="372"/>
      <c r="F1136" s="527"/>
    </row>
    <row r="1137" spans="2:7">
      <c r="B1137" s="111"/>
      <c r="C1137" s="134" t="s">
        <v>273</v>
      </c>
      <c r="D1137" s="133"/>
      <c r="E1137" s="372"/>
      <c r="F1137" s="527"/>
    </row>
    <row r="1138" spans="2:7">
      <c r="B1138" s="111"/>
      <c r="C1138" s="104"/>
      <c r="D1138" s="133"/>
      <c r="E1138" s="372"/>
      <c r="F1138" s="527"/>
    </row>
    <row r="1139" spans="2:7">
      <c r="B1139" s="112">
        <v>149</v>
      </c>
      <c r="C1139" s="100" t="s">
        <v>229</v>
      </c>
      <c r="D1139" s="95" t="s">
        <v>23</v>
      </c>
      <c r="E1139" s="96">
        <v>1</v>
      </c>
      <c r="F1139" s="532"/>
      <c r="G1139" s="86">
        <f>(E1139*F1139)</f>
        <v>0</v>
      </c>
    </row>
    <row r="1140" spans="2:7" ht="75" customHeight="1">
      <c r="B1140" s="111"/>
      <c r="C1140" s="33" t="s">
        <v>230</v>
      </c>
      <c r="D1140" s="95"/>
      <c r="E1140" s="96"/>
      <c r="F1140" s="533"/>
    </row>
    <row r="1141" spans="2:7">
      <c r="B1141" s="111"/>
      <c r="C1141" s="33"/>
      <c r="D1141" s="95"/>
      <c r="E1141" s="96"/>
      <c r="F1141" s="533"/>
    </row>
    <row r="1142" spans="2:7">
      <c r="B1142" s="112">
        <v>150</v>
      </c>
      <c r="C1142" s="100" t="s">
        <v>231</v>
      </c>
      <c r="D1142" s="95"/>
      <c r="E1142" s="96"/>
      <c r="F1142" s="533"/>
    </row>
    <row r="1143" spans="2:7" ht="120" customHeight="1">
      <c r="B1143" s="111"/>
      <c r="C1143" s="33" t="s">
        <v>232</v>
      </c>
      <c r="D1143" s="133"/>
      <c r="E1143" s="96"/>
      <c r="F1143" s="533"/>
    </row>
    <row r="1144" spans="2:7">
      <c r="B1144" s="349"/>
      <c r="C1144" s="33" t="s">
        <v>126</v>
      </c>
      <c r="D1144" s="95" t="s">
        <v>103</v>
      </c>
      <c r="E1144" s="376">
        <v>161</v>
      </c>
      <c r="F1144" s="532"/>
      <c r="G1144" s="86">
        <f>(E1144*F1144)</f>
        <v>0</v>
      </c>
    </row>
    <row r="1145" spans="2:7">
      <c r="B1145" s="349"/>
      <c r="C1145" s="100"/>
      <c r="D1145" s="95"/>
      <c r="E1145" s="376"/>
      <c r="F1145" s="533"/>
    </row>
    <row r="1146" spans="2:7">
      <c r="B1146" s="349"/>
      <c r="C1146" s="33" t="s">
        <v>127</v>
      </c>
      <c r="D1146" s="95" t="s">
        <v>103</v>
      </c>
      <c r="E1146" s="376">
        <v>40</v>
      </c>
      <c r="F1146" s="532"/>
      <c r="G1146" s="86">
        <f>(E1146*F1146)</f>
        <v>0</v>
      </c>
    </row>
    <row r="1147" spans="2:7">
      <c r="B1147" s="111"/>
      <c r="C1147" s="33"/>
      <c r="D1147" s="133"/>
      <c r="E1147" s="96"/>
      <c r="F1147" s="534"/>
    </row>
    <row r="1148" spans="2:7" ht="24.6">
      <c r="B1148" s="112">
        <v>151</v>
      </c>
      <c r="C1148" s="118" t="s">
        <v>254</v>
      </c>
      <c r="D1148" s="95" t="s">
        <v>14</v>
      </c>
      <c r="E1148" s="96">
        <v>12</v>
      </c>
      <c r="F1148" s="532"/>
      <c r="G1148" s="86">
        <f>(E1148*F1148)</f>
        <v>0</v>
      </c>
    </row>
    <row r="1149" spans="2:7" ht="68.400000000000006">
      <c r="B1149" s="111"/>
      <c r="C1149" s="33" t="s">
        <v>255</v>
      </c>
      <c r="D1149" s="133"/>
      <c r="E1149" s="96"/>
      <c r="F1149" s="535"/>
    </row>
    <row r="1150" spans="2:7">
      <c r="B1150" s="111"/>
      <c r="C1150" s="33"/>
      <c r="D1150" s="133"/>
      <c r="E1150" s="96"/>
      <c r="F1150" s="534"/>
    </row>
    <row r="1151" spans="2:7">
      <c r="B1151" s="112">
        <v>152</v>
      </c>
      <c r="C1151" s="100" t="s">
        <v>261</v>
      </c>
      <c r="D1151" s="95"/>
      <c r="E1151" s="96"/>
      <c r="F1151" s="533"/>
    </row>
    <row r="1152" spans="2:7" ht="22.8">
      <c r="B1152" s="111"/>
      <c r="C1152" s="104" t="s">
        <v>262</v>
      </c>
      <c r="D1152" s="133"/>
      <c r="E1152" s="96"/>
      <c r="F1152" s="534"/>
    </row>
    <row r="1153" spans="2:7">
      <c r="B1153" s="111"/>
      <c r="C1153" s="104"/>
      <c r="D1153" s="133"/>
      <c r="E1153" s="96"/>
      <c r="F1153" s="534"/>
    </row>
    <row r="1154" spans="2:7">
      <c r="B1154" s="349"/>
      <c r="C1154" s="33" t="s">
        <v>263</v>
      </c>
      <c r="D1154" s="95" t="s">
        <v>103</v>
      </c>
      <c r="E1154" s="375">
        <v>4</v>
      </c>
      <c r="F1154" s="532"/>
      <c r="G1154" s="86">
        <f>(E1154*F1154)</f>
        <v>0</v>
      </c>
    </row>
    <row r="1155" spans="2:7">
      <c r="B1155" s="111"/>
      <c r="C1155" s="104"/>
      <c r="D1155" s="133"/>
      <c r="E1155" s="96"/>
      <c r="F1155" s="533"/>
    </row>
    <row r="1156" spans="2:7">
      <c r="B1156" s="112">
        <v>153</v>
      </c>
      <c r="C1156" s="103" t="s">
        <v>233</v>
      </c>
      <c r="D1156" s="95" t="s">
        <v>103</v>
      </c>
      <c r="E1156" s="96">
        <v>151</v>
      </c>
      <c r="F1156" s="532"/>
      <c r="G1156" s="86">
        <f>(E1156*F1156)</f>
        <v>0</v>
      </c>
    </row>
    <row r="1157" spans="2:7" ht="37.5" customHeight="1">
      <c r="B1157" s="111"/>
      <c r="C1157" s="104" t="s">
        <v>234</v>
      </c>
      <c r="D1157" s="133"/>
      <c r="E1157" s="133"/>
      <c r="F1157" s="534"/>
    </row>
    <row r="1158" spans="2:7">
      <c r="B1158" s="111"/>
      <c r="C1158" s="31"/>
      <c r="D1158" s="95"/>
      <c r="E1158" s="96"/>
      <c r="F1158" s="533"/>
    </row>
    <row r="1159" spans="2:7">
      <c r="B1159" s="112">
        <v>154</v>
      </c>
      <c r="C1159" s="103" t="s">
        <v>235</v>
      </c>
      <c r="D1159" s="95" t="s">
        <v>103</v>
      </c>
      <c r="E1159" s="96">
        <v>12</v>
      </c>
      <c r="F1159" s="532"/>
      <c r="G1159" s="86">
        <f>(E1159*F1159)</f>
        <v>0</v>
      </c>
    </row>
    <row r="1160" spans="2:7" ht="45.6">
      <c r="B1160" s="111"/>
      <c r="C1160" s="104" t="s">
        <v>236</v>
      </c>
      <c r="D1160" s="133"/>
      <c r="E1160" s="96"/>
      <c r="F1160" s="533"/>
    </row>
    <row r="1161" spans="2:7">
      <c r="B1161" s="111"/>
      <c r="C1161" s="31"/>
      <c r="D1161" s="95"/>
      <c r="E1161" s="96"/>
      <c r="F1161" s="533"/>
    </row>
    <row r="1162" spans="2:7">
      <c r="B1162" s="112">
        <v>155</v>
      </c>
      <c r="C1162" s="103" t="s">
        <v>237</v>
      </c>
      <c r="D1162" s="95"/>
      <c r="E1162" s="96"/>
      <c r="F1162" s="533"/>
    </row>
    <row r="1163" spans="2:7" ht="68.400000000000006">
      <c r="B1163" s="111"/>
      <c r="C1163" s="104" t="s">
        <v>238</v>
      </c>
      <c r="D1163" s="133"/>
      <c r="E1163" s="96"/>
      <c r="F1163" s="533"/>
    </row>
    <row r="1164" spans="2:7" ht="34.200000000000003">
      <c r="B1164" s="111"/>
      <c r="C1164" s="104" t="s">
        <v>239</v>
      </c>
      <c r="D1164" s="133"/>
      <c r="E1164" s="96"/>
      <c r="F1164" s="533"/>
    </row>
    <row r="1165" spans="2:7">
      <c r="B1165" s="111"/>
      <c r="C1165" s="104"/>
      <c r="D1165" s="133"/>
      <c r="E1165" s="96"/>
      <c r="F1165" s="534"/>
    </row>
    <row r="1166" spans="2:7">
      <c r="B1166" s="349"/>
      <c r="C1166" s="33" t="s">
        <v>240</v>
      </c>
      <c r="D1166" s="95" t="s">
        <v>103</v>
      </c>
      <c r="E1166" s="96">
        <v>38</v>
      </c>
      <c r="F1166" s="532"/>
      <c r="G1166" s="86">
        <f>(E1166*F1166)</f>
        <v>0</v>
      </c>
    </row>
    <row r="1167" spans="2:7">
      <c r="B1167" s="349"/>
      <c r="C1167" s="100"/>
      <c r="D1167" s="95"/>
      <c r="E1167" s="96"/>
      <c r="F1167" s="533"/>
    </row>
    <row r="1168" spans="2:7">
      <c r="B1168" s="349"/>
      <c r="C1168" s="33" t="s">
        <v>241</v>
      </c>
      <c r="D1168" s="95" t="s">
        <v>20</v>
      </c>
      <c r="E1168" s="96">
        <v>63</v>
      </c>
      <c r="F1168" s="532"/>
      <c r="G1168" s="86">
        <f>(E1168*F1168)</f>
        <v>0</v>
      </c>
    </row>
    <row r="1169" spans="2:7">
      <c r="B1169" s="111"/>
      <c r="C1169" s="31"/>
      <c r="D1169" s="95"/>
      <c r="E1169" s="96"/>
      <c r="F1169" s="533"/>
    </row>
    <row r="1170" spans="2:7">
      <c r="B1170" s="112">
        <v>156</v>
      </c>
      <c r="C1170" s="103" t="s">
        <v>242</v>
      </c>
      <c r="D1170" s="95"/>
      <c r="E1170" s="96"/>
      <c r="F1170" s="533"/>
    </row>
    <row r="1171" spans="2:7" ht="57">
      <c r="B1171" s="111"/>
      <c r="C1171" s="104" t="s">
        <v>257</v>
      </c>
      <c r="D1171" s="133"/>
      <c r="E1171" s="96"/>
      <c r="F1171" s="533"/>
    </row>
    <row r="1172" spans="2:7" ht="22.8">
      <c r="B1172" s="111"/>
      <c r="C1172" s="104" t="s">
        <v>244</v>
      </c>
      <c r="D1172" s="133"/>
      <c r="E1172" s="96"/>
      <c r="F1172" s="533"/>
    </row>
    <row r="1173" spans="2:7">
      <c r="B1173" s="111"/>
      <c r="C1173" s="104"/>
      <c r="D1173" s="133"/>
      <c r="E1173" s="96"/>
      <c r="F1173" s="534"/>
    </row>
    <row r="1174" spans="2:7">
      <c r="B1174" s="349"/>
      <c r="C1174" s="33" t="s">
        <v>245</v>
      </c>
      <c r="D1174" s="95" t="s">
        <v>20</v>
      </c>
      <c r="E1174" s="96">
        <v>13</v>
      </c>
      <c r="F1174" s="532"/>
      <c r="G1174" s="86">
        <f>(E1174*F1174)</f>
        <v>0</v>
      </c>
    </row>
    <row r="1175" spans="2:7">
      <c r="B1175" s="349"/>
      <c r="C1175" s="100"/>
      <c r="D1175" s="95"/>
      <c r="E1175" s="370"/>
      <c r="F1175" s="533"/>
    </row>
    <row r="1176" spans="2:7">
      <c r="B1176" s="349"/>
      <c r="C1176" s="33" t="s">
        <v>241</v>
      </c>
      <c r="D1176" s="95" t="s">
        <v>20</v>
      </c>
      <c r="E1176" s="96">
        <v>17</v>
      </c>
      <c r="F1176" s="532"/>
      <c r="G1176" s="86">
        <f>(E1176*F1176)</f>
        <v>0</v>
      </c>
    </row>
    <row r="1177" spans="2:7">
      <c r="B1177" s="111"/>
      <c r="C1177" s="31"/>
      <c r="D1177" s="95"/>
      <c r="E1177" s="96"/>
      <c r="F1177" s="533"/>
    </row>
    <row r="1178" spans="2:7">
      <c r="B1178" s="112">
        <v>157</v>
      </c>
      <c r="C1178" s="103" t="s">
        <v>246</v>
      </c>
      <c r="D1178" s="95" t="s">
        <v>103</v>
      </c>
      <c r="E1178" s="96">
        <v>4</v>
      </c>
      <c r="F1178" s="532"/>
      <c r="G1178" s="86">
        <f>(E1178*F1178)</f>
        <v>0</v>
      </c>
    </row>
    <row r="1179" spans="2:7" ht="62.25" customHeight="1">
      <c r="B1179" s="111"/>
      <c r="C1179" s="104" t="s">
        <v>247</v>
      </c>
      <c r="D1179" s="133"/>
      <c r="E1179" s="96"/>
      <c r="F1179" s="533"/>
    </row>
    <row r="1180" spans="2:7">
      <c r="B1180" s="111"/>
      <c r="C1180" s="104" t="s">
        <v>178</v>
      </c>
      <c r="D1180" s="133"/>
      <c r="E1180" s="96"/>
      <c r="F1180" s="533"/>
    </row>
    <row r="1181" spans="2:7">
      <c r="B1181" s="111"/>
      <c r="C1181" s="31"/>
      <c r="D1181" s="95"/>
      <c r="E1181" s="96"/>
      <c r="F1181" s="533"/>
    </row>
    <row r="1182" spans="2:7">
      <c r="B1182" s="112">
        <v>158</v>
      </c>
      <c r="C1182" s="103" t="s">
        <v>248</v>
      </c>
      <c r="D1182" s="95" t="s">
        <v>103</v>
      </c>
      <c r="E1182" s="96">
        <v>4</v>
      </c>
      <c r="F1182" s="532"/>
      <c r="G1182" s="86">
        <f>(E1182*F1182)</f>
        <v>0</v>
      </c>
    </row>
    <row r="1183" spans="2:7" ht="57">
      <c r="B1183" s="111"/>
      <c r="C1183" s="104" t="s">
        <v>249</v>
      </c>
      <c r="D1183" s="133"/>
      <c r="E1183" s="96"/>
      <c r="F1183" s="533"/>
    </row>
    <row r="1184" spans="2:7">
      <c r="B1184" s="111"/>
      <c r="C1184" s="104" t="s">
        <v>178</v>
      </c>
      <c r="D1184" s="133"/>
      <c r="E1184" s="96"/>
      <c r="F1184" s="533"/>
    </row>
    <row r="1185" spans="1:7">
      <c r="B1185" s="111"/>
      <c r="C1185" s="31"/>
      <c r="D1185" s="95"/>
      <c r="E1185" s="96"/>
      <c r="F1185" s="533"/>
    </row>
    <row r="1186" spans="1:7">
      <c r="B1186" s="112">
        <v>159</v>
      </c>
      <c r="C1186" s="103" t="s">
        <v>141</v>
      </c>
      <c r="D1186" s="95" t="s">
        <v>103</v>
      </c>
      <c r="E1186" s="96">
        <v>63</v>
      </c>
      <c r="F1186" s="532"/>
      <c r="G1186" s="86">
        <f>(E1186*F1186)</f>
        <v>0</v>
      </c>
    </row>
    <row r="1187" spans="1:7" ht="34.200000000000003">
      <c r="B1187" s="111"/>
      <c r="C1187" s="104" t="s">
        <v>250</v>
      </c>
      <c r="D1187" s="133"/>
      <c r="E1187" s="96"/>
      <c r="F1187" s="533"/>
    </row>
    <row r="1188" spans="1:7">
      <c r="B1188" s="111"/>
      <c r="C1188" s="31"/>
      <c r="D1188" s="95"/>
      <c r="E1188" s="96"/>
      <c r="F1188" s="533"/>
    </row>
    <row r="1189" spans="1:7">
      <c r="B1189" s="112">
        <v>160</v>
      </c>
      <c r="C1189" s="103" t="s">
        <v>251</v>
      </c>
      <c r="D1189" s="95" t="s">
        <v>23</v>
      </c>
      <c r="E1189" s="96">
        <v>1</v>
      </c>
      <c r="F1189" s="532"/>
      <c r="G1189" s="86">
        <f>(E1189*F1189)</f>
        <v>0</v>
      </c>
    </row>
    <row r="1190" spans="1:7" ht="22.8">
      <c r="B1190" s="111"/>
      <c r="C1190" s="104" t="s">
        <v>252</v>
      </c>
      <c r="D1190" s="133"/>
      <c r="E1190" s="96"/>
    </row>
    <row r="1192" spans="1:7" ht="15" thickBot="1">
      <c r="A1192" s="9"/>
      <c r="B1192" s="346"/>
      <c r="C1192" s="27" t="s">
        <v>15</v>
      </c>
      <c r="D1192" s="371"/>
      <c r="E1192" s="184"/>
      <c r="F1192" s="403"/>
      <c r="G1192" s="55">
        <f>SUM(G480:G1191)</f>
        <v>0</v>
      </c>
    </row>
    <row r="1194" spans="1:7" ht="16.2" thickBot="1">
      <c r="A1194" s="5"/>
      <c r="B1194" s="294"/>
      <c r="C1194" s="101" t="s">
        <v>274</v>
      </c>
      <c r="D1194" s="362"/>
      <c r="E1194" s="368"/>
      <c r="F1194" s="401"/>
      <c r="G1194" s="53"/>
    </row>
    <row r="1195" spans="1:7">
      <c r="A1195" s="67"/>
      <c r="B1195" s="347"/>
      <c r="C1195" s="68"/>
      <c r="D1195" s="82"/>
      <c r="E1195" s="81"/>
      <c r="F1195" s="160"/>
      <c r="G1195" s="69"/>
    </row>
    <row r="1196" spans="1:7">
      <c r="A1196" s="67"/>
      <c r="B1196" s="158" t="s">
        <v>6</v>
      </c>
      <c r="C1196" s="14" t="s">
        <v>227</v>
      </c>
      <c r="D1196" s="82"/>
      <c r="E1196" s="81"/>
      <c r="F1196" s="160"/>
      <c r="G1196" s="69">
        <f>(G1192)</f>
        <v>0</v>
      </c>
    </row>
    <row r="1197" spans="1:7">
      <c r="A1197" s="67"/>
      <c r="B1197" s="158"/>
      <c r="C1197" s="43"/>
      <c r="D1197" s="82"/>
      <c r="E1197" s="81"/>
      <c r="F1197" s="160"/>
      <c r="G1197" s="69"/>
    </row>
    <row r="1198" spans="1:7" ht="15" thickBot="1">
      <c r="A1198" s="9"/>
      <c r="B1198" s="346"/>
      <c r="C1198" s="27" t="s">
        <v>15</v>
      </c>
      <c r="D1198" s="371"/>
      <c r="E1198" s="184"/>
      <c r="F1198" s="403"/>
      <c r="G1198" s="55">
        <f>SUM(G1196:G1197)</f>
        <v>0</v>
      </c>
    </row>
    <row r="1202" spans="1:7" ht="17.399999999999999">
      <c r="A1202" s="64" t="s">
        <v>275</v>
      </c>
      <c r="B1202" s="66"/>
      <c r="C1202" s="64" t="s">
        <v>276</v>
      </c>
      <c r="D1202" s="66"/>
      <c r="E1202" s="66"/>
      <c r="F1202" s="397"/>
      <c r="G1202" s="65"/>
    </row>
    <row r="1203" spans="1:7">
      <c r="B1203" s="95"/>
      <c r="C1203" s="36"/>
      <c r="D1203" s="95"/>
      <c r="E1203" s="373"/>
    </row>
    <row r="1204" spans="1:7" ht="36" customHeight="1" thickBot="1">
      <c r="A1204" s="5"/>
      <c r="B1204" s="294" t="s">
        <v>6</v>
      </c>
      <c r="C1204" s="101" t="s">
        <v>277</v>
      </c>
      <c r="D1204" s="362"/>
      <c r="E1204" s="368"/>
      <c r="F1204" s="401"/>
      <c r="G1204" s="53"/>
    </row>
    <row r="1206" spans="1:7">
      <c r="B1206" s="189">
        <v>1</v>
      </c>
      <c r="C1206" s="128" t="s">
        <v>278</v>
      </c>
      <c r="D1206" s="95" t="s">
        <v>23</v>
      </c>
      <c r="E1206" s="96">
        <v>1</v>
      </c>
      <c r="F1206" s="530"/>
      <c r="G1206" s="86">
        <f>(E1206*F1206)</f>
        <v>0</v>
      </c>
    </row>
    <row r="1207" spans="1:7" ht="69.599999999999994">
      <c r="B1207" s="189"/>
      <c r="C1207" s="142" t="s">
        <v>279</v>
      </c>
      <c r="D1207" s="95"/>
      <c r="E1207" s="96"/>
      <c r="F1207" s="531"/>
    </row>
    <row r="1208" spans="1:7" ht="35.4">
      <c r="B1208" s="189"/>
      <c r="C1208" s="143" t="s">
        <v>280</v>
      </c>
      <c r="D1208" s="95"/>
      <c r="E1208" s="96"/>
      <c r="F1208" s="531"/>
    </row>
    <row r="1209" spans="1:7" ht="24">
      <c r="B1209" s="189"/>
      <c r="C1209" s="143" t="s">
        <v>281</v>
      </c>
      <c r="D1209" s="95"/>
      <c r="E1209" s="96"/>
      <c r="F1209" s="531"/>
    </row>
    <row r="1210" spans="1:7" ht="35.4">
      <c r="B1210" s="189"/>
      <c r="C1210" s="143" t="s">
        <v>282</v>
      </c>
      <c r="D1210" s="95"/>
      <c r="E1210" s="96"/>
      <c r="F1210" s="531"/>
    </row>
    <row r="1211" spans="1:7" ht="24">
      <c r="B1211" s="189"/>
      <c r="C1211" s="143" t="s">
        <v>283</v>
      </c>
      <c r="D1211" s="95"/>
      <c r="E1211" s="96"/>
      <c r="F1211" s="531"/>
    </row>
    <row r="1212" spans="1:7" ht="35.4">
      <c r="B1212" s="189"/>
      <c r="C1212" s="143" t="s">
        <v>284</v>
      </c>
      <c r="D1212" s="95"/>
      <c r="E1212" s="96"/>
      <c r="F1212" s="531"/>
    </row>
    <row r="1213" spans="1:7" ht="24">
      <c r="B1213" s="189"/>
      <c r="C1213" s="143" t="s">
        <v>285</v>
      </c>
      <c r="D1213" s="95"/>
      <c r="E1213" s="96"/>
      <c r="F1213" s="531"/>
    </row>
    <row r="1214" spans="1:7" ht="35.4">
      <c r="B1214" s="189"/>
      <c r="C1214" s="143" t="s">
        <v>286</v>
      </c>
      <c r="D1214" s="95"/>
      <c r="E1214" s="96"/>
      <c r="F1214" s="531"/>
    </row>
    <row r="1215" spans="1:7">
      <c r="B1215" s="189"/>
      <c r="C1215" s="134"/>
      <c r="D1215" s="95"/>
      <c r="E1215" s="96"/>
      <c r="F1215" s="531"/>
    </row>
    <row r="1216" spans="1:7" ht="24">
      <c r="B1216" s="189"/>
      <c r="C1216" s="143" t="s">
        <v>287</v>
      </c>
      <c r="D1216" s="95"/>
      <c r="E1216" s="96"/>
      <c r="F1216" s="531"/>
    </row>
    <row r="1217" spans="2:7" ht="58.2">
      <c r="B1217" s="189"/>
      <c r="C1217" s="143" t="s">
        <v>288</v>
      </c>
      <c r="D1217" s="95"/>
      <c r="E1217" s="96"/>
      <c r="F1217" s="531"/>
    </row>
    <row r="1218" spans="2:7" ht="24">
      <c r="B1218" s="189"/>
      <c r="C1218" s="143" t="s">
        <v>289</v>
      </c>
      <c r="D1218" s="95"/>
      <c r="E1218" s="96"/>
      <c r="F1218" s="531"/>
    </row>
    <row r="1219" spans="2:7" ht="24">
      <c r="B1219" s="189"/>
      <c r="C1219" s="143" t="s">
        <v>290</v>
      </c>
      <c r="D1219" s="95"/>
      <c r="E1219" s="96"/>
      <c r="F1219" s="531"/>
    </row>
    <row r="1220" spans="2:7" ht="46.8">
      <c r="B1220" s="189"/>
      <c r="C1220" s="143" t="s">
        <v>291</v>
      </c>
      <c r="D1220" s="95"/>
      <c r="E1220" s="96"/>
      <c r="F1220" s="531"/>
    </row>
    <row r="1221" spans="2:7" ht="35.4">
      <c r="B1221" s="189"/>
      <c r="C1221" s="143" t="s">
        <v>292</v>
      </c>
      <c r="D1221" s="95"/>
      <c r="E1221" s="96"/>
      <c r="F1221" s="531"/>
    </row>
    <row r="1222" spans="2:7" ht="24">
      <c r="B1222" s="189"/>
      <c r="C1222" s="143" t="s">
        <v>285</v>
      </c>
      <c r="D1222" s="95"/>
      <c r="E1222" s="96"/>
      <c r="F1222" s="531"/>
    </row>
    <row r="1223" spans="2:7" ht="35.4">
      <c r="B1223" s="189"/>
      <c r="C1223" s="143" t="s">
        <v>293</v>
      </c>
      <c r="D1223" s="95"/>
      <c r="E1223" s="96"/>
      <c r="F1223" s="531"/>
    </row>
    <row r="1224" spans="2:7">
      <c r="B1224" s="189"/>
      <c r="C1224" s="129"/>
      <c r="D1224" s="133"/>
      <c r="E1224" s="133"/>
      <c r="F1224" s="531"/>
    </row>
    <row r="1225" spans="2:7">
      <c r="B1225" s="96">
        <v>2</v>
      </c>
      <c r="C1225" s="100" t="s">
        <v>294</v>
      </c>
      <c r="D1225" s="95" t="s">
        <v>23</v>
      </c>
      <c r="E1225" s="96">
        <v>16</v>
      </c>
      <c r="F1225" s="530"/>
      <c r="G1225" s="86">
        <f>(E1225*F1225)</f>
        <v>0</v>
      </c>
    </row>
    <row r="1226" spans="2:7" ht="45.6">
      <c r="B1226" s="189"/>
      <c r="C1226" s="33" t="s">
        <v>295</v>
      </c>
      <c r="D1226" s="95"/>
      <c r="E1226" s="96"/>
      <c r="F1226" s="531"/>
    </row>
    <row r="1227" spans="2:7">
      <c r="B1227" s="189"/>
      <c r="C1227" s="33"/>
      <c r="D1227" s="95"/>
      <c r="E1227" s="96"/>
      <c r="F1227" s="531"/>
    </row>
    <row r="1228" spans="2:7">
      <c r="B1228" s="96">
        <v>3</v>
      </c>
      <c r="C1228" s="100" t="s">
        <v>296</v>
      </c>
      <c r="D1228" s="95" t="s">
        <v>20</v>
      </c>
      <c r="E1228" s="96">
        <v>344</v>
      </c>
      <c r="F1228" s="530"/>
      <c r="G1228" s="86">
        <f>(E1228*F1228)</f>
        <v>0</v>
      </c>
    </row>
    <row r="1229" spans="2:7" ht="34.200000000000003">
      <c r="B1229" s="189"/>
      <c r="C1229" s="33" t="s">
        <v>297</v>
      </c>
      <c r="D1229" s="133"/>
      <c r="E1229" s="96"/>
      <c r="F1229" s="531"/>
    </row>
    <row r="1230" spans="2:7">
      <c r="B1230" s="189"/>
      <c r="C1230" s="33"/>
      <c r="D1230" s="133"/>
      <c r="E1230" s="96"/>
      <c r="F1230" s="531"/>
    </row>
    <row r="1231" spans="2:7">
      <c r="B1231" s="96">
        <v>4</v>
      </c>
      <c r="C1231" s="100" t="s">
        <v>298</v>
      </c>
      <c r="D1231" s="95" t="s">
        <v>103</v>
      </c>
      <c r="E1231" s="96">
        <v>104</v>
      </c>
      <c r="F1231" s="530"/>
      <c r="G1231" s="86">
        <f>(E1231*F1231)</f>
        <v>0</v>
      </c>
    </row>
    <row r="1232" spans="2:7" ht="34.200000000000003">
      <c r="B1232" s="189"/>
      <c r="C1232" s="33" t="s">
        <v>299</v>
      </c>
      <c r="D1232" s="133"/>
      <c r="E1232" s="96"/>
      <c r="F1232" s="531"/>
    </row>
    <row r="1233" spans="2:7">
      <c r="B1233" s="189"/>
      <c r="C1233" s="104"/>
      <c r="D1233" s="133"/>
      <c r="E1233" s="96"/>
      <c r="F1233" s="531"/>
    </row>
    <row r="1234" spans="2:7">
      <c r="B1234" s="96">
        <v>5</v>
      </c>
      <c r="C1234" s="100" t="s">
        <v>300</v>
      </c>
      <c r="D1234" s="95" t="s">
        <v>103</v>
      </c>
      <c r="E1234" s="96">
        <v>104</v>
      </c>
      <c r="F1234" s="530"/>
      <c r="G1234" s="86">
        <f>(E1234*F1234)</f>
        <v>0</v>
      </c>
    </row>
    <row r="1235" spans="2:7" ht="45.6">
      <c r="B1235" s="189"/>
      <c r="C1235" s="104" t="s">
        <v>301</v>
      </c>
      <c r="D1235" s="133"/>
      <c r="E1235" s="96"/>
      <c r="F1235" s="531"/>
    </row>
    <row r="1236" spans="2:7">
      <c r="B1236" s="189"/>
      <c r="C1236" s="104"/>
      <c r="D1236" s="133"/>
      <c r="E1236" s="96"/>
      <c r="F1236" s="531"/>
    </row>
    <row r="1237" spans="2:7">
      <c r="B1237" s="96">
        <v>6</v>
      </c>
      <c r="C1237" s="100" t="s">
        <v>302</v>
      </c>
      <c r="D1237" s="95" t="s">
        <v>103</v>
      </c>
      <c r="E1237" s="96">
        <v>104</v>
      </c>
      <c r="F1237" s="530"/>
      <c r="G1237" s="86">
        <f>(E1237*F1237)</f>
        <v>0</v>
      </c>
    </row>
    <row r="1238" spans="2:7" ht="57">
      <c r="B1238" s="189"/>
      <c r="C1238" s="104" t="s">
        <v>303</v>
      </c>
      <c r="D1238" s="133"/>
      <c r="E1238" s="96"/>
      <c r="F1238" s="531"/>
    </row>
    <row r="1239" spans="2:7">
      <c r="B1239" s="189"/>
      <c r="C1239" s="104"/>
      <c r="D1239" s="133"/>
      <c r="E1239" s="96"/>
      <c r="F1239" s="531"/>
    </row>
    <row r="1240" spans="2:7">
      <c r="B1240" s="96">
        <v>7</v>
      </c>
      <c r="C1240" s="103" t="s">
        <v>304</v>
      </c>
      <c r="D1240" s="133"/>
      <c r="E1240" s="133"/>
      <c r="F1240" s="531"/>
    </row>
    <row r="1241" spans="2:7" ht="34.200000000000003">
      <c r="B1241" s="189"/>
      <c r="C1241" s="104" t="s">
        <v>305</v>
      </c>
      <c r="D1241" s="133"/>
      <c r="E1241" s="96"/>
      <c r="F1241" s="531"/>
    </row>
    <row r="1242" spans="2:7">
      <c r="B1242" s="189"/>
      <c r="C1242" s="104"/>
      <c r="D1242" s="133"/>
      <c r="E1242" s="96"/>
      <c r="F1242" s="531"/>
    </row>
    <row r="1243" spans="2:7">
      <c r="B1243" s="189"/>
      <c r="C1243" s="104" t="s">
        <v>306</v>
      </c>
      <c r="D1243" s="95" t="s">
        <v>20</v>
      </c>
      <c r="E1243" s="96">
        <v>344</v>
      </c>
      <c r="F1243" s="530"/>
      <c r="G1243" s="86">
        <f>(E1243*F1243)</f>
        <v>0</v>
      </c>
    </row>
    <row r="1244" spans="2:7">
      <c r="B1244" s="189"/>
      <c r="C1244" s="104"/>
      <c r="D1244" s="95"/>
      <c r="E1244" s="96"/>
      <c r="F1244" s="531"/>
    </row>
    <row r="1245" spans="2:7">
      <c r="B1245" s="189"/>
      <c r="C1245" s="104" t="s">
        <v>307</v>
      </c>
      <c r="D1245" s="95" t="s">
        <v>20</v>
      </c>
      <c r="E1245" s="96">
        <v>344</v>
      </c>
      <c r="F1245" s="530"/>
      <c r="G1245" s="86">
        <f>(E1245*F1245)</f>
        <v>0</v>
      </c>
    </row>
    <row r="1246" spans="2:7">
      <c r="B1246" s="189"/>
      <c r="C1246" s="104"/>
      <c r="D1246" s="133"/>
      <c r="E1246" s="96"/>
      <c r="F1246" s="531"/>
    </row>
    <row r="1247" spans="2:7">
      <c r="B1247" s="96">
        <v>8</v>
      </c>
      <c r="C1247" s="103" t="s">
        <v>308</v>
      </c>
      <c r="D1247" s="95" t="s">
        <v>20</v>
      </c>
      <c r="E1247" s="96">
        <v>80</v>
      </c>
      <c r="F1247" s="530"/>
      <c r="G1247" s="86">
        <f>(E1247*F1247)</f>
        <v>0</v>
      </c>
    </row>
    <row r="1248" spans="2:7" ht="45.6">
      <c r="B1248" s="189"/>
      <c r="C1248" s="104" t="s">
        <v>309</v>
      </c>
      <c r="D1248" s="133"/>
      <c r="E1248" s="96"/>
      <c r="F1248" s="531"/>
    </row>
    <row r="1249" spans="1:7">
      <c r="B1249" s="189"/>
      <c r="C1249" s="100"/>
      <c r="D1249" s="95"/>
      <c r="E1249" s="96"/>
      <c r="F1249" s="531"/>
    </row>
    <row r="1250" spans="1:7">
      <c r="B1250" s="96">
        <v>9</v>
      </c>
      <c r="C1250" s="103" t="s">
        <v>310</v>
      </c>
      <c r="D1250" s="95" t="s">
        <v>20</v>
      </c>
      <c r="E1250" s="96">
        <v>624</v>
      </c>
      <c r="F1250" s="530"/>
      <c r="G1250" s="86">
        <f>(E1250*F1250)</f>
        <v>0</v>
      </c>
    </row>
    <row r="1251" spans="1:7" ht="79.8">
      <c r="B1251" s="189"/>
      <c r="C1251" s="33" t="s">
        <v>311</v>
      </c>
      <c r="D1251" s="133"/>
      <c r="E1251" s="96"/>
      <c r="F1251" s="531"/>
    </row>
    <row r="1252" spans="1:7">
      <c r="B1252" s="189"/>
      <c r="C1252" s="33"/>
      <c r="D1252" s="133"/>
      <c r="E1252" s="96"/>
      <c r="F1252" s="531"/>
    </row>
    <row r="1253" spans="1:7">
      <c r="B1253" s="96">
        <v>10</v>
      </c>
      <c r="C1253" s="100" t="s">
        <v>312</v>
      </c>
      <c r="D1253" s="95" t="s">
        <v>87</v>
      </c>
      <c r="E1253" s="96">
        <v>1132</v>
      </c>
      <c r="F1253" s="530"/>
      <c r="G1253" s="86">
        <f>(E1253*F1253)</f>
        <v>0</v>
      </c>
    </row>
    <row r="1254" spans="1:7" ht="34.200000000000003">
      <c r="B1254" s="96"/>
      <c r="C1254" s="33" t="s">
        <v>313</v>
      </c>
      <c r="D1254" s="133"/>
      <c r="E1254" s="133"/>
    </row>
    <row r="1256" spans="1:7" ht="15" thickBot="1">
      <c r="A1256" s="9"/>
      <c r="B1256" s="346"/>
      <c r="C1256" s="27" t="s">
        <v>15</v>
      </c>
      <c r="D1256" s="371"/>
      <c r="E1256" s="184"/>
      <c r="F1256" s="403"/>
      <c r="G1256" s="55">
        <f>SUM(G1206:G1255)</f>
        <v>0</v>
      </c>
    </row>
    <row r="1258" spans="1:7" ht="16.2" thickBot="1">
      <c r="A1258" s="5"/>
      <c r="B1258" s="294"/>
      <c r="C1258" s="101" t="s">
        <v>366</v>
      </c>
      <c r="D1258" s="362"/>
      <c r="E1258" s="368"/>
      <c r="F1258" s="401"/>
      <c r="G1258" s="53"/>
    </row>
    <row r="1259" spans="1:7">
      <c r="A1259" s="67"/>
      <c r="B1259" s="347"/>
      <c r="C1259" s="68"/>
      <c r="D1259" s="82"/>
      <c r="E1259" s="81"/>
      <c r="F1259" s="160"/>
      <c r="G1259" s="69"/>
    </row>
    <row r="1260" spans="1:7">
      <c r="A1260" s="67"/>
      <c r="B1260" s="158" t="s">
        <v>6</v>
      </c>
      <c r="C1260" s="14" t="s">
        <v>277</v>
      </c>
      <c r="D1260" s="82"/>
      <c r="E1260" s="81"/>
      <c r="F1260" s="160"/>
      <c r="G1260" s="69">
        <f>(G1256)</f>
        <v>0</v>
      </c>
    </row>
    <row r="1262" spans="1:7" ht="15" thickBot="1">
      <c r="A1262" s="9"/>
      <c r="B1262" s="346"/>
      <c r="C1262" s="27" t="s">
        <v>15</v>
      </c>
      <c r="D1262" s="371"/>
      <c r="E1262" s="184"/>
      <c r="F1262" s="403"/>
      <c r="G1262" s="55">
        <f>SUM(G1259:G1261)</f>
        <v>0</v>
      </c>
    </row>
    <row r="1265" spans="1:7" ht="17.399999999999999">
      <c r="A1265" s="64" t="s">
        <v>364</v>
      </c>
      <c r="B1265" s="66"/>
      <c r="C1265" s="64" t="s">
        <v>365</v>
      </c>
      <c r="D1265" s="66"/>
      <c r="E1265" s="66"/>
      <c r="F1265" s="397"/>
      <c r="G1265" s="65"/>
    </row>
    <row r="1267" spans="1:7" ht="17.25" customHeight="1" thickBot="1">
      <c r="A1267" s="5"/>
      <c r="B1267" s="294" t="s">
        <v>6</v>
      </c>
      <c r="C1267" s="101" t="s">
        <v>85</v>
      </c>
      <c r="D1267" s="362"/>
      <c r="E1267" s="368"/>
      <c r="F1267" s="401"/>
      <c r="G1267" s="53"/>
    </row>
    <row r="1269" spans="1:7" ht="36">
      <c r="B1269" s="112">
        <v>1</v>
      </c>
      <c r="C1269" s="103" t="s">
        <v>393</v>
      </c>
      <c r="D1269" s="95"/>
      <c r="E1269" s="96"/>
      <c r="G1269" s="86"/>
    </row>
    <row r="1271" spans="1:7" ht="15" thickBot="1">
      <c r="A1271" s="9"/>
      <c r="B1271" s="346"/>
      <c r="C1271" s="27" t="s">
        <v>15</v>
      </c>
      <c r="D1271" s="371"/>
      <c r="E1271" s="184"/>
      <c r="F1271" s="403"/>
      <c r="G1271" s="55">
        <f>SUM(G1269:G1270)</f>
        <v>0</v>
      </c>
    </row>
    <row r="1274" spans="1:7" ht="33" customHeight="1" thickBot="1">
      <c r="A1274" s="5"/>
      <c r="B1274" s="294" t="s">
        <v>61</v>
      </c>
      <c r="C1274" s="101" t="s">
        <v>386</v>
      </c>
      <c r="D1274" s="362"/>
      <c r="E1274" s="368"/>
      <c r="F1274" s="401"/>
      <c r="G1274" s="53"/>
    </row>
    <row r="1276" spans="1:7">
      <c r="B1276" s="96">
        <v>1</v>
      </c>
      <c r="C1276" s="103" t="s">
        <v>367</v>
      </c>
      <c r="D1276" s="95" t="s">
        <v>87</v>
      </c>
      <c r="E1276" s="96">
        <v>110</v>
      </c>
      <c r="F1276" s="530"/>
      <c r="G1276" s="86">
        <f>(E1276*F1276)</f>
        <v>0</v>
      </c>
    </row>
    <row r="1277" spans="1:7" ht="57">
      <c r="B1277" s="132"/>
      <c r="C1277" s="33" t="s">
        <v>368</v>
      </c>
      <c r="D1277" s="133"/>
      <c r="E1277" s="81"/>
      <c r="F1277" s="531"/>
    </row>
    <row r="1278" spans="1:7">
      <c r="B1278" s="132"/>
      <c r="C1278" s="134"/>
      <c r="D1278" s="81"/>
      <c r="E1278" s="81"/>
      <c r="F1278" s="531"/>
    </row>
    <row r="1279" spans="1:7">
      <c r="B1279" s="96">
        <v>2</v>
      </c>
      <c r="C1279" s="145" t="s">
        <v>369</v>
      </c>
      <c r="D1279" s="95" t="s">
        <v>87</v>
      </c>
      <c r="E1279" s="632">
        <v>0</v>
      </c>
      <c r="F1279" s="530"/>
      <c r="G1279" s="86">
        <f>(E1279*F1279)</f>
        <v>0</v>
      </c>
    </row>
    <row r="1280" spans="1:7" ht="45.6">
      <c r="B1280" s="96"/>
      <c r="C1280" s="33" t="s">
        <v>370</v>
      </c>
      <c r="D1280" s="133"/>
      <c r="E1280" s="81"/>
      <c r="F1280" s="531"/>
    </row>
    <row r="1281" spans="1:7">
      <c r="B1281" s="96"/>
      <c r="C1281" s="134"/>
      <c r="D1281" s="81"/>
      <c r="E1281" s="81"/>
      <c r="F1281" s="531"/>
    </row>
    <row r="1282" spans="1:7">
      <c r="B1282" s="96">
        <v>3</v>
      </c>
      <c r="C1282" s="145" t="s">
        <v>371</v>
      </c>
      <c r="D1282" s="95" t="s">
        <v>87</v>
      </c>
      <c r="E1282" s="96">
        <v>299</v>
      </c>
      <c r="F1282" s="530"/>
      <c r="G1282" s="86">
        <f>(E1282*F1282)</f>
        <v>0</v>
      </c>
    </row>
    <row r="1283" spans="1:7" ht="57">
      <c r="B1283" s="96"/>
      <c r="C1283" s="33" t="s">
        <v>372</v>
      </c>
      <c r="D1283" s="81"/>
      <c r="E1283" s="81"/>
      <c r="F1283" s="531"/>
    </row>
    <row r="1284" spans="1:7">
      <c r="B1284" s="96"/>
      <c r="C1284" s="33"/>
      <c r="D1284" s="81"/>
      <c r="E1284" s="81"/>
      <c r="F1284" s="531"/>
    </row>
    <row r="1285" spans="1:7">
      <c r="B1285" s="96">
        <v>4</v>
      </c>
      <c r="C1285" s="145" t="s">
        <v>373</v>
      </c>
      <c r="D1285" s="95" t="s">
        <v>14</v>
      </c>
      <c r="E1285" s="96">
        <v>804</v>
      </c>
      <c r="F1285" s="530"/>
      <c r="G1285" s="86">
        <f>(E1285*F1285)</f>
        <v>0</v>
      </c>
    </row>
    <row r="1286" spans="1:7" ht="22.8">
      <c r="B1286" s="96"/>
      <c r="C1286" s="33" t="s">
        <v>374</v>
      </c>
      <c r="D1286" s="131"/>
      <c r="E1286" s="131"/>
      <c r="F1286" s="531"/>
    </row>
    <row r="1287" spans="1:7">
      <c r="B1287" s="96"/>
      <c r="C1287" s="134"/>
      <c r="D1287" s="131"/>
      <c r="E1287" s="131"/>
      <c r="F1287" s="531"/>
    </row>
    <row r="1288" spans="1:7">
      <c r="B1288" s="96">
        <v>5</v>
      </c>
      <c r="C1288" s="103" t="s">
        <v>375</v>
      </c>
      <c r="D1288" s="95" t="s">
        <v>87</v>
      </c>
      <c r="E1288" s="96">
        <v>23970</v>
      </c>
      <c r="F1288" s="530"/>
      <c r="G1288" s="86">
        <f>(E1288*F1288)</f>
        <v>0</v>
      </c>
    </row>
    <row r="1289" spans="1:7" ht="22.8">
      <c r="B1289" s="96"/>
      <c r="C1289" s="33" t="s">
        <v>376</v>
      </c>
      <c r="D1289" s="133"/>
      <c r="E1289" s="81"/>
    </row>
    <row r="1291" spans="1:7" ht="15" thickBot="1">
      <c r="A1291" s="9"/>
      <c r="B1291" s="346"/>
      <c r="C1291" s="27" t="s">
        <v>15</v>
      </c>
      <c r="D1291" s="371"/>
      <c r="E1291" s="184"/>
      <c r="F1291" s="403"/>
      <c r="G1291" s="55">
        <f>SUM(G1276:G1290)</f>
        <v>0</v>
      </c>
    </row>
    <row r="1294" spans="1:7" ht="32.25" customHeight="1" thickBot="1">
      <c r="A1294" s="5"/>
      <c r="B1294" s="294" t="s">
        <v>62</v>
      </c>
      <c r="C1294" s="101" t="s">
        <v>377</v>
      </c>
      <c r="D1294" s="362"/>
      <c r="E1294" s="368"/>
      <c r="F1294" s="401"/>
      <c r="G1294" s="53"/>
    </row>
    <row r="1296" spans="1:7">
      <c r="B1296" s="96">
        <v>1</v>
      </c>
      <c r="C1296" s="103" t="s">
        <v>378</v>
      </c>
      <c r="D1296" s="95" t="s">
        <v>87</v>
      </c>
      <c r="E1296" s="96">
        <v>23561</v>
      </c>
      <c r="F1296" s="530"/>
      <c r="G1296" s="86">
        <f>(E1296*F1296)</f>
        <v>0</v>
      </c>
    </row>
    <row r="1297" spans="2:7" ht="68.400000000000006">
      <c r="B1297" s="132"/>
      <c r="C1297" s="33" t="s">
        <v>379</v>
      </c>
      <c r="D1297" s="81"/>
      <c r="E1297" s="81"/>
      <c r="F1297" s="531"/>
    </row>
    <row r="1298" spans="2:7">
      <c r="B1298" s="132"/>
      <c r="C1298" s="33"/>
      <c r="D1298" s="95"/>
      <c r="E1298" s="96"/>
      <c r="F1298" s="531"/>
    </row>
    <row r="1299" spans="2:7">
      <c r="B1299" s="96">
        <v>2</v>
      </c>
      <c r="C1299" s="100" t="s">
        <v>380</v>
      </c>
      <c r="D1299" s="95" t="s">
        <v>87</v>
      </c>
      <c r="E1299" s="96">
        <v>499</v>
      </c>
      <c r="F1299" s="530"/>
      <c r="G1299" s="86">
        <f>(E1299*F1299)</f>
        <v>0</v>
      </c>
    </row>
    <row r="1300" spans="2:7" ht="34.200000000000003">
      <c r="B1300" s="132"/>
      <c r="C1300" s="33" t="s">
        <v>381</v>
      </c>
      <c r="D1300" s="81"/>
      <c r="E1300" s="81"/>
      <c r="F1300" s="531"/>
    </row>
    <row r="1301" spans="2:7">
      <c r="B1301" s="132"/>
      <c r="C1301" s="134"/>
      <c r="D1301" s="81"/>
      <c r="E1301" s="81"/>
      <c r="F1301" s="531"/>
    </row>
    <row r="1302" spans="2:7">
      <c r="B1302" s="96">
        <v>3</v>
      </c>
      <c r="C1302" s="103" t="s">
        <v>382</v>
      </c>
      <c r="D1302" s="95" t="s">
        <v>14</v>
      </c>
      <c r="E1302" s="96">
        <v>81</v>
      </c>
      <c r="F1302" s="530"/>
      <c r="G1302" s="86">
        <f>(E1302*F1302)</f>
        <v>0</v>
      </c>
    </row>
    <row r="1303" spans="2:7" ht="45.6">
      <c r="B1303" s="132"/>
      <c r="C1303" s="33" t="s">
        <v>383</v>
      </c>
      <c r="D1303" s="133"/>
      <c r="E1303" s="81"/>
      <c r="F1303" s="531"/>
    </row>
    <row r="1304" spans="2:7">
      <c r="B1304" s="132"/>
      <c r="C1304" s="134"/>
      <c r="D1304" s="81"/>
      <c r="E1304" s="81"/>
      <c r="F1304" s="531"/>
    </row>
    <row r="1305" spans="2:7">
      <c r="B1305" s="96">
        <v>4</v>
      </c>
      <c r="C1305" s="145" t="s">
        <v>384</v>
      </c>
      <c r="D1305" s="95" t="s">
        <v>14</v>
      </c>
      <c r="E1305" s="96">
        <v>90</v>
      </c>
      <c r="F1305" s="530"/>
      <c r="G1305" s="86">
        <f>(E1305*F1305)</f>
        <v>0</v>
      </c>
    </row>
    <row r="1306" spans="2:7">
      <c r="B1306" s="96"/>
      <c r="C1306" s="33" t="s">
        <v>385</v>
      </c>
      <c r="D1306" s="133"/>
      <c r="E1306" s="81"/>
      <c r="F1306" s="531"/>
    </row>
    <row r="1307" spans="2:7">
      <c r="B1307" s="96"/>
      <c r="C1307" s="33"/>
      <c r="D1307" s="133"/>
      <c r="E1307" s="81"/>
      <c r="F1307" s="531"/>
    </row>
    <row r="1308" spans="2:7" ht="24">
      <c r="B1308" s="96">
        <v>5</v>
      </c>
      <c r="C1308" s="145" t="s">
        <v>1815</v>
      </c>
      <c r="D1308" s="95" t="s">
        <v>87</v>
      </c>
      <c r="E1308" s="96">
        <v>23970</v>
      </c>
      <c r="F1308" s="530"/>
      <c r="G1308" s="86">
        <f>(E1308*F1308)</f>
        <v>0</v>
      </c>
    </row>
    <row r="1309" spans="2:7" ht="45.6">
      <c r="B1309" s="96"/>
      <c r="C1309" s="146" t="s">
        <v>1832</v>
      </c>
      <c r="D1309" s="133"/>
      <c r="E1309" s="81"/>
    </row>
    <row r="1310" spans="2:7">
      <c r="B1310" s="96"/>
      <c r="D1310" s="133"/>
      <c r="E1310" s="81"/>
    </row>
    <row r="1311" spans="2:7">
      <c r="B1311" s="96"/>
      <c r="D1311" s="133"/>
      <c r="E1311" s="81"/>
    </row>
    <row r="1313" spans="1:7" ht="15" thickBot="1">
      <c r="A1313" s="9"/>
      <c r="B1313" s="346"/>
      <c r="C1313" s="27" t="s">
        <v>15</v>
      </c>
      <c r="D1313" s="371"/>
      <c r="E1313" s="184"/>
      <c r="F1313" s="403"/>
      <c r="G1313" s="55">
        <f>SUM(G1295:G1312)</f>
        <v>0</v>
      </c>
    </row>
    <row r="1316" spans="1:7" ht="17.25" customHeight="1" thickBot="1">
      <c r="A1316" s="5"/>
      <c r="B1316" s="294" t="s">
        <v>147</v>
      </c>
      <c r="C1316" s="101" t="s">
        <v>387</v>
      </c>
      <c r="D1316" s="362"/>
      <c r="E1316" s="368"/>
      <c r="F1316" s="401"/>
      <c r="G1316" s="53"/>
    </row>
    <row r="1318" spans="1:7">
      <c r="B1318" s="96">
        <v>1</v>
      </c>
      <c r="C1318" s="134" t="s">
        <v>388</v>
      </c>
      <c r="D1318" s="95" t="s">
        <v>14</v>
      </c>
      <c r="E1318" s="96">
        <v>46</v>
      </c>
      <c r="F1318" s="530"/>
      <c r="G1318" s="86">
        <f>(E1318*F1318)</f>
        <v>0</v>
      </c>
    </row>
    <row r="1319" spans="1:7" ht="79.8">
      <c r="C1319" s="33" t="s">
        <v>389</v>
      </c>
      <c r="D1319" s="81"/>
      <c r="E1319" s="81"/>
    </row>
    <row r="1321" spans="1:7" ht="15" thickBot="1">
      <c r="A1321" s="9"/>
      <c r="B1321" s="346"/>
      <c r="C1321" s="27" t="s">
        <v>15</v>
      </c>
      <c r="D1321" s="371"/>
      <c r="E1321" s="184"/>
      <c r="F1321" s="403"/>
      <c r="G1321" s="55">
        <f>SUM(G1317:G1320)</f>
        <v>0</v>
      </c>
    </row>
    <row r="1324" spans="1:7" ht="16.2" thickBot="1">
      <c r="A1324" s="5"/>
      <c r="B1324" s="294"/>
      <c r="C1324" s="101" t="s">
        <v>390</v>
      </c>
      <c r="D1324" s="362"/>
      <c r="E1324" s="368"/>
      <c r="F1324" s="401"/>
      <c r="G1324" s="53"/>
    </row>
    <row r="1325" spans="1:7">
      <c r="A1325" s="67"/>
      <c r="B1325" s="347"/>
      <c r="C1325" s="68"/>
      <c r="D1325" s="82"/>
      <c r="E1325" s="81"/>
      <c r="F1325" s="160"/>
      <c r="G1325" s="69"/>
    </row>
    <row r="1326" spans="1:7">
      <c r="A1326" s="67"/>
      <c r="B1326" s="158" t="s">
        <v>6</v>
      </c>
      <c r="C1326" s="14" t="s">
        <v>85</v>
      </c>
      <c r="D1326" s="82"/>
      <c r="E1326" s="81"/>
      <c r="F1326" s="160"/>
      <c r="G1326" s="69">
        <f>(G1271)</f>
        <v>0</v>
      </c>
    </row>
    <row r="1328" spans="1:7">
      <c r="B1328" s="295" t="s">
        <v>61</v>
      </c>
      <c r="C1328" s="14" t="s">
        <v>391</v>
      </c>
      <c r="G1328" s="69">
        <f>(G1291)</f>
        <v>0</v>
      </c>
    </row>
    <row r="1330" spans="1:7">
      <c r="B1330" s="295" t="s">
        <v>62</v>
      </c>
      <c r="C1330" s="14" t="s">
        <v>377</v>
      </c>
      <c r="G1330" s="69">
        <f>(G1313)</f>
        <v>0</v>
      </c>
    </row>
    <row r="1331" spans="1:7">
      <c r="C1331" s="14"/>
      <c r="G1331" s="69"/>
    </row>
    <row r="1332" spans="1:7">
      <c r="B1332" s="295" t="s">
        <v>147</v>
      </c>
      <c r="C1332" s="14" t="s">
        <v>392</v>
      </c>
      <c r="G1332" s="69">
        <f>(G1321)</f>
        <v>0</v>
      </c>
    </row>
    <row r="1333" spans="1:7">
      <c r="C1333" s="14"/>
    </row>
    <row r="1334" spans="1:7" ht="15" thickBot="1">
      <c r="A1334" s="9"/>
      <c r="B1334" s="346"/>
      <c r="C1334" s="27" t="s">
        <v>15</v>
      </c>
      <c r="D1334" s="371"/>
      <c r="E1334" s="184"/>
      <c r="F1334" s="403"/>
      <c r="G1334" s="55">
        <f>SUM(G1325:G1333)</f>
        <v>0</v>
      </c>
    </row>
    <row r="1337" spans="1:7" ht="17.399999999999999">
      <c r="A1337" s="64"/>
      <c r="B1337" s="66"/>
      <c r="C1337" s="64" t="s">
        <v>1810</v>
      </c>
      <c r="D1337" s="65"/>
      <c r="E1337" s="66"/>
      <c r="F1337" s="405"/>
      <c r="G1337" s="65"/>
    </row>
    <row r="1338" spans="1:7">
      <c r="D1338" s="85"/>
      <c r="E1338" s="295"/>
      <c r="F1338" s="187"/>
    </row>
    <row r="1339" spans="1:7">
      <c r="A1339" s="4" t="s">
        <v>0</v>
      </c>
      <c r="B1339" s="45"/>
      <c r="C1339" s="20" t="s">
        <v>1</v>
      </c>
      <c r="D1339" s="4" t="s">
        <v>2</v>
      </c>
      <c r="E1339" s="45" t="s">
        <v>3</v>
      </c>
      <c r="F1339" s="406" t="s">
        <v>4</v>
      </c>
      <c r="G1339" s="45" t="s">
        <v>5</v>
      </c>
    </row>
    <row r="1340" spans="1:7">
      <c r="D1340" s="85"/>
      <c r="E1340" s="295"/>
      <c r="F1340" s="187"/>
    </row>
    <row r="1341" spans="1:7">
      <c r="B1341" s="350" t="s">
        <v>83</v>
      </c>
      <c r="C1341" s="38" t="s">
        <v>68</v>
      </c>
      <c r="D1341" s="85"/>
      <c r="E1341" s="295"/>
      <c r="F1341" s="187"/>
      <c r="G1341" s="77">
        <f>(G281)</f>
        <v>0</v>
      </c>
    </row>
    <row r="1342" spans="1:7">
      <c r="C1342" s="38"/>
    </row>
    <row r="1343" spans="1:7">
      <c r="B1343" s="295" t="s">
        <v>215</v>
      </c>
      <c r="C1343" s="38" t="s">
        <v>70</v>
      </c>
      <c r="G1343" s="77">
        <f>(G474)</f>
        <v>0</v>
      </c>
    </row>
    <row r="1344" spans="1:7">
      <c r="C1344" s="38"/>
    </row>
    <row r="1345" spans="1:7">
      <c r="B1345" s="295" t="s">
        <v>225</v>
      </c>
      <c r="C1345" s="38" t="s">
        <v>226</v>
      </c>
      <c r="G1345" s="77">
        <f>(G1198)</f>
        <v>0</v>
      </c>
    </row>
    <row r="1346" spans="1:7">
      <c r="C1346" s="38"/>
    </row>
    <row r="1347" spans="1:7">
      <c r="B1347" s="295" t="s">
        <v>275</v>
      </c>
      <c r="C1347" s="38" t="s">
        <v>276</v>
      </c>
      <c r="G1347" s="77">
        <f>(G1262)</f>
        <v>0</v>
      </c>
    </row>
    <row r="1348" spans="1:7">
      <c r="C1348" s="38"/>
    </row>
    <row r="1349" spans="1:7">
      <c r="B1349" s="295" t="s">
        <v>364</v>
      </c>
      <c r="C1349" s="38" t="s">
        <v>365</v>
      </c>
      <c r="G1349" s="77">
        <f>(G1334)</f>
        <v>0</v>
      </c>
    </row>
    <row r="1350" spans="1:7">
      <c r="C1350" s="38"/>
    </row>
    <row r="1351" spans="1:7" ht="15" thickBot="1">
      <c r="A1351" s="9"/>
      <c r="B1351" s="346"/>
      <c r="C1351" s="27" t="s">
        <v>15</v>
      </c>
      <c r="D1351" s="371"/>
      <c r="E1351" s="184"/>
      <c r="F1351" s="403"/>
      <c r="G1351" s="55">
        <f>SUM(G1341:G1350)</f>
        <v>0</v>
      </c>
    </row>
  </sheetData>
  <sheetProtection algorithmName="SHA-512" hashValue="Ep+A6/G73HWwinx00vbwAutZIyTScc48A9QiuzfA9Fhlf272aeM80fPiBBg4K2EHHHqL7/9Ou+rz8AVTpjW1fg==" saltValue="19dTOJwM5+SWexO4wqOeKw==" spinCount="100000" sheet="1" objects="1" scenarios="1"/>
  <mergeCells count="10">
    <mergeCell ref="C6:G6"/>
    <mergeCell ref="C8:G8"/>
    <mergeCell ref="C10:G10"/>
    <mergeCell ref="C12:G12"/>
    <mergeCell ref="C14:G14"/>
    <mergeCell ref="C16:G16"/>
    <mergeCell ref="C18:G18"/>
    <mergeCell ref="C20:G20"/>
    <mergeCell ref="C22:G22"/>
    <mergeCell ref="C24:G24"/>
  </mergeCells>
  <pageMargins left="0.7" right="0.7" top="0.75" bottom="0.75" header="0.3" footer="0.3"/>
  <pageSetup paperSize="9" orientation="portrait" r:id="rId1"/>
  <rowBreaks count="44" manualBreakCount="44">
    <brk id="26" max="6" man="1"/>
    <brk id="51" max="6" man="1"/>
    <brk id="70" max="6" man="1"/>
    <brk id="87" max="6" man="1"/>
    <brk id="103" max="6" man="1"/>
    <brk id="116" max="6" man="1"/>
    <brk id="136" max="6" man="1"/>
    <brk id="157" max="6" man="1"/>
    <brk id="174" max="6" man="1"/>
    <brk id="201" max="6" man="1"/>
    <brk id="226" max="6" man="1"/>
    <brk id="249" max="6" man="1"/>
    <brk id="266" max="6" man="1"/>
    <brk id="310" max="6" man="1"/>
    <brk id="328" max="6" man="1"/>
    <brk id="347" max="6" man="1"/>
    <brk id="417" max="6" man="1"/>
    <brk id="436" max="6" man="1"/>
    <brk id="459" max="6" man="1"/>
    <brk id="494" max="6" man="1"/>
    <brk id="524" max="6" man="1"/>
    <brk id="547" max="6" man="1"/>
    <brk id="574" max="6" man="1"/>
    <brk id="597" max="6" man="1"/>
    <brk id="624" max="6" man="1"/>
    <brk id="647" max="6" man="1"/>
    <brk id="674" max="6" man="1"/>
    <brk id="697" max="6" man="1"/>
    <brk id="724" max="6" man="1"/>
    <brk id="779" max="6" man="1"/>
    <brk id="802" max="6" man="1"/>
    <brk id="829" max="6" man="1"/>
    <brk id="852" max="6" man="1"/>
    <brk id="879" max="6" man="1"/>
    <brk id="986" max="6" man="1"/>
    <brk id="1013" max="6" man="1"/>
    <brk id="1036" max="6" man="1"/>
    <brk id="1063" max="6" man="1"/>
    <brk id="1114" max="6" man="1"/>
    <brk id="1141" max="6" man="1"/>
    <brk id="1201" max="6" man="1"/>
    <brk id="1224" max="6" man="1"/>
    <brk id="1252" max="6" man="1"/>
    <brk id="131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2:J313"/>
  <sheetViews>
    <sheetView view="pageBreakPreview" zoomScaleNormal="100" zoomScaleSheetLayoutView="100" workbookViewId="0">
      <selection activeCell="E137" sqref="E137"/>
    </sheetView>
  </sheetViews>
  <sheetFormatPr defaultRowHeight="14.4"/>
  <cols>
    <col min="1" max="1" width="2.5546875" customWidth="1"/>
    <col min="2" max="2" width="4.44140625" style="295" customWidth="1"/>
    <col min="3" max="3" width="43.6640625" customWidth="1"/>
    <col min="4" max="4" width="6.33203125" style="295" customWidth="1"/>
    <col min="5" max="5" width="7.5546875" style="85" customWidth="1"/>
    <col min="6" max="6" width="9.5546875" style="398" customWidth="1"/>
    <col min="7" max="7" width="13.33203125" customWidth="1"/>
  </cols>
  <sheetData>
    <row r="2" spans="1:10" ht="17.399999999999999">
      <c r="A2" s="62"/>
      <c r="B2" s="418" t="s">
        <v>1847</v>
      </c>
      <c r="C2" s="63" t="s">
        <v>1811</v>
      </c>
      <c r="D2" s="359"/>
      <c r="E2" s="365"/>
      <c r="F2" s="396"/>
      <c r="G2" s="62"/>
    </row>
    <row r="4" spans="1:10" ht="17.399999999999999">
      <c r="A4" s="64"/>
      <c r="B4" s="66"/>
      <c r="C4" s="64" t="s">
        <v>47</v>
      </c>
      <c r="D4" s="66"/>
      <c r="E4" s="66"/>
      <c r="F4" s="397"/>
      <c r="G4" s="65"/>
    </row>
    <row r="6" spans="1:10" ht="41.25" customHeight="1">
      <c r="B6" s="130" t="s">
        <v>54</v>
      </c>
      <c r="C6" s="643" t="s">
        <v>74</v>
      </c>
      <c r="D6" s="643" t="s">
        <v>74</v>
      </c>
      <c r="E6" s="643" t="s">
        <v>74</v>
      </c>
      <c r="F6" s="643" t="s">
        <v>74</v>
      </c>
      <c r="G6" s="643" t="s">
        <v>74</v>
      </c>
    </row>
    <row r="7" spans="1:10">
      <c r="C7" s="60"/>
      <c r="D7" s="360"/>
      <c r="E7" s="366"/>
      <c r="G7" s="60"/>
    </row>
    <row r="8" spans="1:10" ht="29.25" customHeight="1">
      <c r="B8" s="130" t="s">
        <v>55</v>
      </c>
      <c r="C8" s="642" t="s">
        <v>75</v>
      </c>
      <c r="D8" s="642" t="s">
        <v>75</v>
      </c>
      <c r="E8" s="642" t="s">
        <v>75</v>
      </c>
      <c r="F8" s="642" t="s">
        <v>75</v>
      </c>
      <c r="G8" s="642" t="s">
        <v>75</v>
      </c>
    </row>
    <row r="9" spans="1:10">
      <c r="C9" s="60"/>
      <c r="D9" s="360"/>
      <c r="E9" s="366"/>
      <c r="G9" s="60"/>
    </row>
    <row r="10" spans="1:10" ht="29.25" customHeight="1">
      <c r="B10" s="130" t="s">
        <v>56</v>
      </c>
      <c r="C10" s="642" t="s">
        <v>76</v>
      </c>
      <c r="D10" s="642" t="s">
        <v>76</v>
      </c>
      <c r="E10" s="642" t="s">
        <v>76</v>
      </c>
      <c r="F10" s="642" t="s">
        <v>76</v>
      </c>
      <c r="G10" s="642" t="s">
        <v>76</v>
      </c>
    </row>
    <row r="11" spans="1:10">
      <c r="C11" s="60"/>
      <c r="D11" s="360"/>
      <c r="E11" s="366"/>
      <c r="G11" s="60"/>
    </row>
    <row r="12" spans="1:10" ht="29.25" customHeight="1">
      <c r="B12" s="130" t="s">
        <v>57</v>
      </c>
      <c r="C12" s="642" t="s">
        <v>77</v>
      </c>
      <c r="D12" s="642" t="s">
        <v>77</v>
      </c>
      <c r="E12" s="642" t="s">
        <v>77</v>
      </c>
      <c r="F12" s="642" t="s">
        <v>77</v>
      </c>
      <c r="G12" s="642" t="s">
        <v>77</v>
      </c>
      <c r="J12" s="78"/>
    </row>
    <row r="13" spans="1:10">
      <c r="C13" s="60"/>
      <c r="D13" s="360"/>
      <c r="E13" s="366"/>
      <c r="G13" s="60"/>
    </row>
    <row r="14" spans="1:10" ht="34.5" customHeight="1">
      <c r="B14" s="130" t="s">
        <v>58</v>
      </c>
      <c r="C14" s="642" t="s">
        <v>78</v>
      </c>
      <c r="D14" s="642" t="s">
        <v>78</v>
      </c>
      <c r="E14" s="642" t="s">
        <v>78</v>
      </c>
      <c r="F14" s="642" t="s">
        <v>78</v>
      </c>
      <c r="G14" s="642" t="s">
        <v>78</v>
      </c>
    </row>
    <row r="16" spans="1:10">
      <c r="C16" s="642" t="s">
        <v>79</v>
      </c>
      <c r="D16" s="642" t="s">
        <v>79</v>
      </c>
      <c r="E16" s="642" t="s">
        <v>79</v>
      </c>
      <c r="F16" s="642" t="s">
        <v>79</v>
      </c>
      <c r="G16" s="642" t="s">
        <v>79</v>
      </c>
    </row>
    <row r="18" spans="1:7" ht="26.25" customHeight="1">
      <c r="C18" s="642" t="s">
        <v>80</v>
      </c>
      <c r="D18" s="642" t="s">
        <v>80</v>
      </c>
      <c r="E18" s="642" t="s">
        <v>80</v>
      </c>
      <c r="F18" s="642" t="s">
        <v>80</v>
      </c>
      <c r="G18" s="642" t="s">
        <v>80</v>
      </c>
    </row>
    <row r="20" spans="1:7">
      <c r="C20" s="642" t="s">
        <v>81</v>
      </c>
      <c r="D20" s="642" t="s">
        <v>81</v>
      </c>
      <c r="E20" s="642" t="s">
        <v>81</v>
      </c>
      <c r="F20" s="642" t="s">
        <v>81</v>
      </c>
      <c r="G20" s="642" t="s">
        <v>81</v>
      </c>
    </row>
    <row r="21" spans="1:7">
      <c r="C21" s="79"/>
      <c r="D21" s="361"/>
      <c r="E21" s="367"/>
      <c r="F21" s="399"/>
      <c r="G21" s="79"/>
    </row>
    <row r="22" spans="1:7" ht="27.75" customHeight="1">
      <c r="C22" s="642" t="s">
        <v>82</v>
      </c>
      <c r="D22" s="642" t="s">
        <v>82</v>
      </c>
      <c r="E22" s="642" t="s">
        <v>82</v>
      </c>
      <c r="F22" s="642" t="s">
        <v>82</v>
      </c>
      <c r="G22" s="642" t="s">
        <v>82</v>
      </c>
    </row>
    <row r="23" spans="1:7">
      <c r="C23" s="79"/>
      <c r="D23" s="361"/>
      <c r="E23" s="367"/>
      <c r="F23" s="399"/>
      <c r="G23" s="79"/>
    </row>
    <row r="24" spans="1:7" ht="27.75" customHeight="1">
      <c r="C24" s="642" t="s">
        <v>84</v>
      </c>
      <c r="D24" s="642"/>
      <c r="E24" s="642"/>
      <c r="F24" s="642"/>
      <c r="G24" s="642"/>
    </row>
    <row r="25" spans="1:7">
      <c r="C25" s="79"/>
      <c r="D25" s="361"/>
      <c r="E25" s="367"/>
      <c r="F25" s="399"/>
      <c r="G25" s="79"/>
    </row>
    <row r="26" spans="1:7" ht="14.25" customHeight="1">
      <c r="A26" s="1"/>
      <c r="B26" s="44"/>
      <c r="C26" s="1"/>
      <c r="D26" s="44"/>
      <c r="E26" s="44"/>
      <c r="F26" s="174"/>
      <c r="G26" s="40"/>
    </row>
    <row r="27" spans="1:7" ht="17.399999999999999">
      <c r="A27" s="64" t="s">
        <v>1808</v>
      </c>
      <c r="B27" s="66"/>
      <c r="C27" s="64" t="s">
        <v>1807</v>
      </c>
      <c r="D27" s="66"/>
      <c r="E27" s="66"/>
      <c r="F27" s="397"/>
      <c r="G27" s="65"/>
    </row>
    <row r="28" spans="1:7">
      <c r="A28" s="2"/>
      <c r="B28" s="189"/>
      <c r="C28" s="19"/>
      <c r="D28" s="82"/>
      <c r="E28" s="82"/>
      <c r="F28" s="141"/>
      <c r="G28" s="3"/>
    </row>
    <row r="29" spans="1:7">
      <c r="A29" s="4" t="s">
        <v>0</v>
      </c>
      <c r="B29" s="45"/>
      <c r="C29" s="20" t="s">
        <v>1</v>
      </c>
      <c r="D29" s="45" t="s">
        <v>2</v>
      </c>
      <c r="E29" s="45" t="s">
        <v>3</v>
      </c>
      <c r="F29" s="400" t="s">
        <v>4</v>
      </c>
      <c r="G29" s="45" t="s">
        <v>5</v>
      </c>
    </row>
    <row r="30" spans="1:7">
      <c r="B30" s="95"/>
      <c r="C30" s="36"/>
      <c r="D30" s="95"/>
      <c r="E30" s="373"/>
    </row>
    <row r="31" spans="1:7" ht="17.25" customHeight="1" thickBot="1">
      <c r="A31" s="5"/>
      <c r="B31" s="294" t="s">
        <v>6</v>
      </c>
      <c r="C31" s="101" t="s">
        <v>314</v>
      </c>
      <c r="D31" s="362"/>
      <c r="E31" s="368"/>
      <c r="F31" s="401"/>
      <c r="G31" s="53"/>
    </row>
    <row r="33" spans="2:7">
      <c r="B33" s="96">
        <v>1</v>
      </c>
      <c r="C33" s="103" t="s">
        <v>315</v>
      </c>
      <c r="D33" s="81"/>
      <c r="E33" s="81"/>
      <c r="F33" s="404"/>
    </row>
    <row r="34" spans="2:7" ht="45.6">
      <c r="B34" s="50"/>
      <c r="C34" s="33" t="s">
        <v>316</v>
      </c>
      <c r="D34" s="81"/>
      <c r="E34" s="81"/>
      <c r="F34" s="404"/>
    </row>
    <row r="35" spans="2:7" ht="22.8">
      <c r="B35" s="132"/>
      <c r="C35" s="33" t="s">
        <v>317</v>
      </c>
      <c r="D35" s="95" t="s">
        <v>20</v>
      </c>
      <c r="E35" s="96">
        <v>800</v>
      </c>
      <c r="F35" s="532"/>
      <c r="G35" s="86">
        <f>(E35*F35)</f>
        <v>0</v>
      </c>
    </row>
    <row r="36" spans="2:7" ht="22.8">
      <c r="B36" s="132"/>
      <c r="C36" s="104" t="s">
        <v>318</v>
      </c>
      <c r="D36" s="95" t="s">
        <v>103</v>
      </c>
      <c r="E36" s="96">
        <v>240</v>
      </c>
      <c r="F36" s="532"/>
      <c r="G36" s="86">
        <f>(E36*F36)</f>
        <v>0</v>
      </c>
    </row>
    <row r="37" spans="2:7" ht="22.8">
      <c r="B37" s="132"/>
      <c r="C37" s="33" t="s">
        <v>319</v>
      </c>
      <c r="D37" s="95" t="s">
        <v>103</v>
      </c>
      <c r="E37" s="96">
        <v>240</v>
      </c>
      <c r="F37" s="532"/>
      <c r="G37" s="86">
        <f>(E37*F37)</f>
        <v>0</v>
      </c>
    </row>
    <row r="38" spans="2:7">
      <c r="B38" s="132"/>
      <c r="C38" s="33"/>
      <c r="D38" s="95"/>
      <c r="E38" s="96"/>
      <c r="F38" s="533"/>
    </row>
    <row r="39" spans="2:7">
      <c r="B39" s="96">
        <v>2</v>
      </c>
      <c r="C39" s="103" t="s">
        <v>320</v>
      </c>
      <c r="D39" s="95" t="s">
        <v>23</v>
      </c>
      <c r="E39" s="96">
        <v>1</v>
      </c>
      <c r="F39" s="532"/>
      <c r="G39" s="86">
        <f>(E39*F39)</f>
        <v>0</v>
      </c>
    </row>
    <row r="40" spans="2:7" ht="34.200000000000003">
      <c r="B40" s="132"/>
      <c r="C40" s="33" t="s">
        <v>321</v>
      </c>
      <c r="D40" s="81"/>
      <c r="E40" s="81"/>
      <c r="F40" s="539"/>
    </row>
    <row r="41" spans="2:7">
      <c r="B41" s="132"/>
      <c r="C41" s="419"/>
      <c r="D41" s="81"/>
      <c r="E41" s="81"/>
      <c r="F41" s="539"/>
    </row>
    <row r="42" spans="2:7">
      <c r="B42" s="132"/>
      <c r="C42" s="134"/>
      <c r="D42" s="81"/>
      <c r="E42" s="81"/>
      <c r="F42" s="539"/>
    </row>
    <row r="43" spans="2:7">
      <c r="B43" s="132"/>
      <c r="C43" s="134" t="s">
        <v>322</v>
      </c>
      <c r="D43" s="81"/>
      <c r="E43" s="81"/>
      <c r="F43" s="539"/>
    </row>
    <row r="44" spans="2:7">
      <c r="B44" s="132"/>
      <c r="C44" s="134"/>
      <c r="D44" s="81"/>
      <c r="E44" s="81"/>
      <c r="F44" s="539"/>
    </row>
    <row r="45" spans="2:7">
      <c r="B45" s="96">
        <v>3</v>
      </c>
      <c r="C45" s="103" t="s">
        <v>1806</v>
      </c>
      <c r="D45" s="81"/>
      <c r="E45" s="81"/>
      <c r="F45" s="539"/>
    </row>
    <row r="46" spans="2:7" ht="79.8">
      <c r="B46" s="132"/>
      <c r="C46" s="33" t="s">
        <v>324</v>
      </c>
      <c r="D46" s="133"/>
      <c r="E46" s="81"/>
      <c r="F46" s="539"/>
    </row>
    <row r="47" spans="2:7">
      <c r="B47" s="132"/>
      <c r="C47" s="33" t="s">
        <v>325</v>
      </c>
      <c r="D47" s="95" t="s">
        <v>103</v>
      </c>
      <c r="E47" s="96">
        <v>41</v>
      </c>
      <c r="F47" s="532"/>
      <c r="G47" s="86">
        <f>(E47*F47)</f>
        <v>0</v>
      </c>
    </row>
    <row r="48" spans="2:7">
      <c r="B48" s="132"/>
      <c r="C48" s="33" t="s">
        <v>326</v>
      </c>
      <c r="D48" s="95" t="s">
        <v>103</v>
      </c>
      <c r="E48" s="96">
        <v>166</v>
      </c>
      <c r="F48" s="532"/>
      <c r="G48" s="86">
        <f>(E48*F48)</f>
        <v>0</v>
      </c>
    </row>
    <row r="49" spans="2:7">
      <c r="B49" s="132"/>
      <c r="C49" s="134"/>
      <c r="D49" s="81"/>
      <c r="E49" s="81"/>
      <c r="F49" s="539"/>
      <c r="G49" s="86"/>
    </row>
    <row r="50" spans="2:7">
      <c r="B50" s="96">
        <v>4</v>
      </c>
      <c r="C50" s="145" t="s">
        <v>327</v>
      </c>
      <c r="D50" s="95" t="s">
        <v>103</v>
      </c>
      <c r="E50" s="96">
        <v>10</v>
      </c>
      <c r="F50" s="532"/>
      <c r="G50" s="86">
        <f>(E50*F50)</f>
        <v>0</v>
      </c>
    </row>
    <row r="51" spans="2:7" ht="34.200000000000003">
      <c r="B51" s="96"/>
      <c r="C51" s="33" t="s">
        <v>328</v>
      </c>
      <c r="D51" s="133"/>
      <c r="E51" s="81"/>
      <c r="F51" s="539"/>
    </row>
    <row r="52" spans="2:7">
      <c r="B52" s="96"/>
      <c r="C52" s="134"/>
      <c r="D52" s="81"/>
      <c r="E52" s="81"/>
      <c r="F52" s="539"/>
    </row>
    <row r="53" spans="2:7">
      <c r="B53" s="96">
        <v>5</v>
      </c>
      <c r="C53" s="145" t="s">
        <v>329</v>
      </c>
      <c r="D53" s="95" t="s">
        <v>20</v>
      </c>
      <c r="E53" s="96">
        <v>12</v>
      </c>
      <c r="F53" s="532"/>
      <c r="G53" s="86">
        <f>(E53*F53)</f>
        <v>0</v>
      </c>
    </row>
    <row r="54" spans="2:7" ht="34.200000000000003">
      <c r="B54" s="96"/>
      <c r="C54" s="33" t="s">
        <v>330</v>
      </c>
      <c r="D54" s="81"/>
      <c r="E54" s="81"/>
      <c r="F54" s="539"/>
    </row>
    <row r="55" spans="2:7">
      <c r="B55" s="96"/>
      <c r="C55" s="134"/>
      <c r="D55" s="81"/>
      <c r="E55" s="81"/>
      <c r="F55" s="539"/>
    </row>
    <row r="56" spans="2:7">
      <c r="B56" s="96">
        <v>6</v>
      </c>
      <c r="C56" s="145" t="s">
        <v>331</v>
      </c>
      <c r="D56" s="81"/>
      <c r="E56" s="81"/>
      <c r="F56" s="539"/>
    </row>
    <row r="57" spans="2:7" ht="57">
      <c r="B57" s="96"/>
      <c r="C57" s="33" t="s">
        <v>332</v>
      </c>
      <c r="D57" s="95" t="s">
        <v>20</v>
      </c>
      <c r="E57" s="96">
        <v>216</v>
      </c>
      <c r="F57" s="532"/>
      <c r="G57" s="86">
        <f>(E57*F57)</f>
        <v>0</v>
      </c>
    </row>
    <row r="58" spans="2:7">
      <c r="B58" s="96"/>
      <c r="C58" s="33"/>
      <c r="D58" s="81"/>
      <c r="E58" s="81"/>
      <c r="F58" s="539"/>
    </row>
    <row r="59" spans="2:7">
      <c r="B59" s="96">
        <v>7</v>
      </c>
      <c r="C59" s="145" t="s">
        <v>333</v>
      </c>
      <c r="D59" s="81"/>
      <c r="E59" s="81"/>
      <c r="F59" s="539"/>
    </row>
    <row r="60" spans="2:7" ht="34.200000000000003">
      <c r="B60" s="96"/>
      <c r="C60" s="33" t="s">
        <v>334</v>
      </c>
      <c r="D60" s="95" t="s">
        <v>87</v>
      </c>
      <c r="E60" s="96">
        <v>56</v>
      </c>
      <c r="F60" s="532"/>
      <c r="G60" s="86">
        <f>(E60*F60)</f>
        <v>0</v>
      </c>
    </row>
    <row r="61" spans="2:7">
      <c r="B61" s="96"/>
      <c r="C61" s="134"/>
      <c r="D61" s="131"/>
      <c r="E61" s="131"/>
      <c r="F61" s="539"/>
    </row>
    <row r="62" spans="2:7">
      <c r="B62" s="96">
        <v>8</v>
      </c>
      <c r="C62" s="103" t="s">
        <v>335</v>
      </c>
      <c r="D62" s="131"/>
      <c r="E62" s="131"/>
      <c r="F62" s="539"/>
    </row>
    <row r="63" spans="2:7" ht="79.8">
      <c r="B63" s="96"/>
      <c r="C63" s="33" t="s">
        <v>324</v>
      </c>
      <c r="D63" s="133"/>
      <c r="E63" s="81"/>
      <c r="F63" s="539"/>
    </row>
    <row r="64" spans="2:7">
      <c r="B64" s="96"/>
      <c r="C64" s="33" t="s">
        <v>325</v>
      </c>
      <c r="D64" s="95" t="s">
        <v>103</v>
      </c>
      <c r="E64" s="96">
        <v>8</v>
      </c>
      <c r="F64" s="532"/>
      <c r="G64" s="86">
        <f>(E64*F64)</f>
        <v>0</v>
      </c>
    </row>
    <row r="65" spans="2:7">
      <c r="B65" s="50"/>
      <c r="C65" s="33" t="s">
        <v>326</v>
      </c>
      <c r="D65" s="95" t="s">
        <v>103</v>
      </c>
      <c r="E65" s="96">
        <v>32</v>
      </c>
      <c r="F65" s="532"/>
      <c r="G65" s="86">
        <f>(E65*F65)</f>
        <v>0</v>
      </c>
    </row>
    <row r="66" spans="2:7">
      <c r="B66" s="96"/>
      <c r="C66" s="134"/>
      <c r="D66" s="81"/>
      <c r="E66" s="81"/>
      <c r="F66" s="539"/>
    </row>
    <row r="67" spans="2:7">
      <c r="B67" s="96">
        <v>9</v>
      </c>
      <c r="C67" s="145" t="s">
        <v>336</v>
      </c>
      <c r="D67" s="95"/>
      <c r="E67" s="81"/>
      <c r="F67" s="539"/>
    </row>
    <row r="68" spans="2:7" ht="57">
      <c r="B68" s="96"/>
      <c r="C68" s="33" t="s">
        <v>337</v>
      </c>
      <c r="D68" s="95" t="s">
        <v>103</v>
      </c>
      <c r="E68" s="96">
        <v>247</v>
      </c>
      <c r="F68" s="532"/>
      <c r="G68" s="86">
        <f>(E68*F68)</f>
        <v>0</v>
      </c>
    </row>
    <row r="69" spans="2:7">
      <c r="B69" s="96"/>
      <c r="C69" s="33"/>
      <c r="D69" s="95"/>
      <c r="E69" s="96"/>
      <c r="F69" s="533"/>
    </row>
    <row r="70" spans="2:7">
      <c r="B70" s="96">
        <v>10</v>
      </c>
      <c r="C70" s="100" t="s">
        <v>338</v>
      </c>
      <c r="D70" s="95" t="s">
        <v>87</v>
      </c>
      <c r="E70" s="96">
        <v>15</v>
      </c>
      <c r="F70" s="532"/>
      <c r="G70" s="86">
        <f>(E70*F70)</f>
        <v>0</v>
      </c>
    </row>
    <row r="71" spans="2:7" ht="68.400000000000006">
      <c r="B71" s="96"/>
      <c r="C71" s="33" t="s">
        <v>339</v>
      </c>
      <c r="D71" s="95"/>
      <c r="E71" s="96"/>
      <c r="F71" s="533"/>
    </row>
    <row r="72" spans="2:7">
      <c r="B72" s="96"/>
      <c r="C72" s="104" t="s">
        <v>340</v>
      </c>
      <c r="D72" s="95"/>
      <c r="E72" s="96"/>
      <c r="F72" s="533"/>
    </row>
    <row r="73" spans="2:7">
      <c r="B73" s="96"/>
      <c r="C73" s="33"/>
      <c r="D73" s="95"/>
      <c r="E73" s="96"/>
      <c r="F73" s="533"/>
    </row>
    <row r="74" spans="2:7">
      <c r="B74" s="96">
        <v>11</v>
      </c>
      <c r="C74" s="100" t="s">
        <v>341</v>
      </c>
      <c r="D74" s="95" t="s">
        <v>87</v>
      </c>
      <c r="E74" s="96">
        <v>15</v>
      </c>
      <c r="F74" s="532"/>
      <c r="G74" s="86">
        <f>(E74*F74)</f>
        <v>0</v>
      </c>
    </row>
    <row r="75" spans="2:7" ht="69">
      <c r="B75" s="96"/>
      <c r="C75" s="33" t="s">
        <v>342</v>
      </c>
      <c r="D75" s="95"/>
      <c r="E75" s="96"/>
      <c r="F75" s="533"/>
    </row>
    <row r="76" spans="2:7">
      <c r="B76" s="96"/>
      <c r="C76" s="104" t="s">
        <v>340</v>
      </c>
      <c r="D76" s="95"/>
      <c r="E76" s="96"/>
      <c r="F76" s="533"/>
    </row>
    <row r="77" spans="2:7">
      <c r="B77" s="96"/>
      <c r="C77" s="104"/>
      <c r="D77" s="95"/>
      <c r="E77" s="96"/>
      <c r="F77" s="533"/>
      <c r="G77" s="86"/>
    </row>
    <row r="78" spans="2:7">
      <c r="B78" s="96">
        <v>12</v>
      </c>
      <c r="C78" s="34" t="s">
        <v>343</v>
      </c>
      <c r="D78" s="95" t="s">
        <v>103</v>
      </c>
      <c r="E78" s="96">
        <v>3</v>
      </c>
      <c r="F78" s="532"/>
      <c r="G78" s="86">
        <f>(E78*F78)</f>
        <v>0</v>
      </c>
    </row>
    <row r="79" spans="2:7" ht="57">
      <c r="B79" s="96"/>
      <c r="C79" s="33" t="s">
        <v>344</v>
      </c>
      <c r="D79" s="95"/>
      <c r="E79" s="96"/>
      <c r="F79" s="533"/>
    </row>
    <row r="80" spans="2:7">
      <c r="B80" s="96"/>
      <c r="C80" s="104"/>
      <c r="D80" s="95"/>
      <c r="E80" s="96"/>
      <c r="F80" s="533"/>
    </row>
    <row r="81" spans="2:7">
      <c r="B81" s="96">
        <v>13</v>
      </c>
      <c r="C81" s="100" t="s">
        <v>345</v>
      </c>
      <c r="D81" s="95" t="s">
        <v>103</v>
      </c>
      <c r="E81" s="96">
        <v>30</v>
      </c>
      <c r="F81" s="532"/>
      <c r="G81" s="86">
        <f>(E81*F81)</f>
        <v>0</v>
      </c>
    </row>
    <row r="82" spans="2:7" ht="68.400000000000006">
      <c r="B82" s="96"/>
      <c r="C82" s="33" t="s">
        <v>346</v>
      </c>
      <c r="D82" s="95"/>
      <c r="E82" s="96"/>
      <c r="F82" s="533"/>
    </row>
    <row r="83" spans="2:7">
      <c r="B83" s="96"/>
      <c r="C83" s="33"/>
      <c r="D83" s="95"/>
      <c r="E83" s="96"/>
      <c r="F83" s="533"/>
    </row>
    <row r="84" spans="2:7">
      <c r="B84" s="96"/>
      <c r="C84" s="417" t="s">
        <v>347</v>
      </c>
      <c r="D84" s="95"/>
      <c r="E84" s="96"/>
      <c r="F84" s="533"/>
    </row>
    <row r="85" spans="2:7">
      <c r="B85" s="96"/>
      <c r="C85" s="134"/>
      <c r="D85" s="81"/>
      <c r="E85" s="81"/>
      <c r="F85" s="539"/>
    </row>
    <row r="86" spans="2:7">
      <c r="B86" s="96">
        <v>14</v>
      </c>
      <c r="C86" s="103" t="s">
        <v>323</v>
      </c>
      <c r="D86" s="81"/>
      <c r="E86" s="81"/>
      <c r="F86" s="539"/>
    </row>
    <row r="87" spans="2:7" ht="79.8">
      <c r="B87" s="132"/>
      <c r="C87" s="33" t="s">
        <v>324</v>
      </c>
      <c r="D87" s="133"/>
      <c r="E87" s="81"/>
      <c r="F87" s="539"/>
    </row>
    <row r="88" spans="2:7">
      <c r="B88" s="132"/>
      <c r="C88" s="33" t="s">
        <v>348</v>
      </c>
      <c r="D88" s="95" t="s">
        <v>103</v>
      </c>
      <c r="E88" s="96">
        <v>32</v>
      </c>
      <c r="F88" s="532"/>
      <c r="G88" s="86">
        <f>(E88*F88)</f>
        <v>0</v>
      </c>
    </row>
    <row r="89" spans="2:7">
      <c r="B89" s="132"/>
      <c r="C89" s="33" t="s">
        <v>349</v>
      </c>
      <c r="D89" s="95" t="s">
        <v>103</v>
      </c>
      <c r="E89" s="96">
        <v>130</v>
      </c>
      <c r="F89" s="532"/>
      <c r="G89" s="86">
        <f>(E89*F89)</f>
        <v>0</v>
      </c>
    </row>
    <row r="90" spans="2:7">
      <c r="B90" s="132"/>
      <c r="C90" s="134"/>
      <c r="D90" s="81"/>
      <c r="E90" s="81"/>
      <c r="F90" s="539"/>
    </row>
    <row r="91" spans="2:7">
      <c r="B91" s="96">
        <v>15</v>
      </c>
      <c r="C91" s="145" t="s">
        <v>327</v>
      </c>
      <c r="D91" s="95" t="s">
        <v>103</v>
      </c>
      <c r="E91" s="96">
        <v>10</v>
      </c>
      <c r="F91" s="532"/>
      <c r="G91" s="86">
        <f>(E91*F91)</f>
        <v>0</v>
      </c>
    </row>
    <row r="92" spans="2:7" ht="34.200000000000003">
      <c r="B92" s="96"/>
      <c r="C92" s="33" t="s">
        <v>328</v>
      </c>
      <c r="D92" s="133"/>
      <c r="E92" s="81"/>
      <c r="F92" s="539"/>
    </row>
    <row r="93" spans="2:7">
      <c r="B93" s="96"/>
      <c r="C93" s="134"/>
      <c r="D93" s="81"/>
      <c r="E93" s="81"/>
      <c r="F93" s="539"/>
    </row>
    <row r="94" spans="2:7">
      <c r="B94" s="96">
        <v>16</v>
      </c>
      <c r="C94" s="145" t="s">
        <v>329</v>
      </c>
      <c r="D94" s="95" t="s">
        <v>20</v>
      </c>
      <c r="E94" s="96">
        <v>12</v>
      </c>
      <c r="F94" s="532"/>
      <c r="G94" s="86">
        <f>(E94*F94)</f>
        <v>0</v>
      </c>
    </row>
    <row r="95" spans="2:7" ht="34.200000000000003">
      <c r="B95" s="96"/>
      <c r="C95" s="33" t="s">
        <v>330</v>
      </c>
      <c r="D95" s="81"/>
      <c r="E95" s="81"/>
      <c r="F95" s="539"/>
    </row>
    <row r="96" spans="2:7">
      <c r="B96" s="96"/>
      <c r="C96" s="33"/>
      <c r="D96" s="81"/>
      <c r="E96" s="81"/>
      <c r="F96" s="539"/>
    </row>
    <row r="97" spans="2:7">
      <c r="B97" s="96">
        <v>17</v>
      </c>
      <c r="C97" s="145" t="s">
        <v>333</v>
      </c>
      <c r="D97" s="81"/>
      <c r="E97" s="81"/>
      <c r="F97" s="539"/>
    </row>
    <row r="98" spans="2:7" ht="34.200000000000003">
      <c r="B98" s="96"/>
      <c r="C98" s="33" t="s">
        <v>334</v>
      </c>
      <c r="D98" s="95" t="s">
        <v>87</v>
      </c>
      <c r="E98" s="96">
        <v>56</v>
      </c>
      <c r="F98" s="532"/>
      <c r="G98" s="86">
        <f>(E98*F98)</f>
        <v>0</v>
      </c>
    </row>
    <row r="99" spans="2:7">
      <c r="B99" s="96"/>
      <c r="C99" s="134"/>
      <c r="D99" s="131"/>
      <c r="E99" s="131"/>
      <c r="F99" s="539"/>
    </row>
    <row r="100" spans="2:7">
      <c r="B100" s="96">
        <v>18</v>
      </c>
      <c r="C100" s="103" t="s">
        <v>335</v>
      </c>
      <c r="D100" s="131"/>
      <c r="E100" s="131"/>
      <c r="F100" s="539"/>
    </row>
    <row r="101" spans="2:7" ht="79.8">
      <c r="B101" s="96"/>
      <c r="C101" s="33" t="s">
        <v>324</v>
      </c>
      <c r="D101" s="133"/>
      <c r="E101" s="81"/>
      <c r="F101" s="539"/>
    </row>
    <row r="102" spans="2:7">
      <c r="B102" s="96"/>
      <c r="C102" s="33" t="s">
        <v>348</v>
      </c>
      <c r="D102" s="95" t="s">
        <v>103</v>
      </c>
      <c r="E102" s="96">
        <v>9</v>
      </c>
      <c r="F102" s="532"/>
      <c r="G102" s="86">
        <f>(E102*F102)</f>
        <v>0</v>
      </c>
    </row>
    <row r="103" spans="2:7">
      <c r="B103" s="96"/>
      <c r="C103" s="33" t="s">
        <v>349</v>
      </c>
      <c r="D103" s="95" t="s">
        <v>103</v>
      </c>
      <c r="E103" s="96">
        <v>36</v>
      </c>
      <c r="F103" s="532"/>
      <c r="G103" s="86">
        <f>(E103*F103)</f>
        <v>0</v>
      </c>
    </row>
    <row r="104" spans="2:7">
      <c r="B104" s="96"/>
      <c r="C104" s="134"/>
      <c r="D104" s="81"/>
      <c r="E104" s="81"/>
      <c r="F104" s="539"/>
    </row>
    <row r="105" spans="2:7">
      <c r="B105" s="96">
        <v>19</v>
      </c>
      <c r="C105" s="145" t="s">
        <v>336</v>
      </c>
      <c r="D105" s="95" t="s">
        <v>103</v>
      </c>
      <c r="E105" s="96">
        <v>207</v>
      </c>
      <c r="F105" s="532"/>
      <c r="G105" s="86">
        <f>(E105*F105)</f>
        <v>0</v>
      </c>
    </row>
    <row r="106" spans="2:7" ht="57">
      <c r="B106" s="96"/>
      <c r="C106" s="33" t="s">
        <v>337</v>
      </c>
      <c r="D106" s="131"/>
      <c r="E106" s="131"/>
      <c r="F106" s="539"/>
    </row>
    <row r="107" spans="2:7">
      <c r="B107" s="96"/>
      <c r="C107" s="33"/>
      <c r="D107" s="95"/>
      <c r="E107" s="96"/>
      <c r="F107" s="533"/>
    </row>
    <row r="108" spans="2:7">
      <c r="B108" s="96">
        <v>20</v>
      </c>
      <c r="C108" s="100" t="s">
        <v>338</v>
      </c>
      <c r="D108" s="95" t="s">
        <v>87</v>
      </c>
      <c r="E108" s="96">
        <v>10</v>
      </c>
      <c r="F108" s="532"/>
      <c r="G108" s="86">
        <f>(E108*F108)</f>
        <v>0</v>
      </c>
    </row>
    <row r="109" spans="2:7" ht="68.400000000000006">
      <c r="B109" s="96"/>
      <c r="C109" s="33" t="s">
        <v>339</v>
      </c>
      <c r="D109" s="95"/>
      <c r="E109" s="96"/>
      <c r="F109" s="533"/>
    </row>
    <row r="110" spans="2:7">
      <c r="B110" s="96"/>
      <c r="C110" s="104" t="s">
        <v>340</v>
      </c>
      <c r="D110" s="95"/>
      <c r="E110" s="96"/>
      <c r="F110" s="533"/>
    </row>
    <row r="111" spans="2:7">
      <c r="B111" s="96"/>
      <c r="C111" s="33"/>
      <c r="D111" s="95"/>
      <c r="E111" s="96"/>
      <c r="F111" s="533"/>
    </row>
    <row r="112" spans="2:7">
      <c r="B112" s="96">
        <v>21</v>
      </c>
      <c r="C112" s="100" t="s">
        <v>341</v>
      </c>
      <c r="D112" s="95" t="s">
        <v>87</v>
      </c>
      <c r="E112" s="96">
        <v>10</v>
      </c>
      <c r="F112" s="532"/>
      <c r="G112" s="86">
        <f>(E112*F112)</f>
        <v>0</v>
      </c>
    </row>
    <row r="113" spans="2:7" ht="69">
      <c r="B113" s="96"/>
      <c r="C113" s="33" t="s">
        <v>342</v>
      </c>
      <c r="D113" s="95"/>
      <c r="E113" s="96"/>
      <c r="F113" s="533"/>
    </row>
    <row r="114" spans="2:7">
      <c r="B114" s="96"/>
      <c r="C114" s="104" t="s">
        <v>340</v>
      </c>
      <c r="D114" s="95"/>
      <c r="E114" s="96"/>
      <c r="F114" s="533"/>
    </row>
    <row r="115" spans="2:7">
      <c r="B115" s="96"/>
      <c r="C115" s="104"/>
      <c r="D115" s="95"/>
      <c r="E115" s="96"/>
      <c r="F115" s="533"/>
    </row>
    <row r="116" spans="2:7">
      <c r="B116" s="96">
        <v>22</v>
      </c>
      <c r="C116" s="34" t="s">
        <v>343</v>
      </c>
      <c r="D116" s="95" t="s">
        <v>103</v>
      </c>
      <c r="E116" s="96">
        <v>2</v>
      </c>
      <c r="F116" s="532"/>
      <c r="G116" s="86">
        <f>(E116*F116)</f>
        <v>0</v>
      </c>
    </row>
    <row r="117" spans="2:7" ht="57">
      <c r="B117" s="96"/>
      <c r="C117" s="33" t="s">
        <v>344</v>
      </c>
      <c r="D117" s="95"/>
      <c r="E117" s="96"/>
      <c r="F117" s="533"/>
    </row>
    <row r="118" spans="2:7">
      <c r="B118" s="96"/>
      <c r="C118" s="104"/>
      <c r="D118" s="95"/>
      <c r="E118" s="96"/>
      <c r="F118" s="533"/>
    </row>
    <row r="119" spans="2:7">
      <c r="B119" s="96">
        <v>23</v>
      </c>
      <c r="C119" s="100" t="s">
        <v>345</v>
      </c>
      <c r="D119" s="95" t="s">
        <v>103</v>
      </c>
      <c r="E119" s="96">
        <v>20</v>
      </c>
      <c r="F119" s="532"/>
      <c r="G119" s="86">
        <f>(E119*F119)</f>
        <v>0</v>
      </c>
    </row>
    <row r="120" spans="2:7" ht="68.400000000000006">
      <c r="B120" s="96"/>
      <c r="C120" s="33" t="s">
        <v>346</v>
      </c>
      <c r="D120" s="95"/>
      <c r="E120" s="96"/>
      <c r="F120" s="533"/>
    </row>
    <row r="121" spans="2:7">
      <c r="B121" s="96"/>
      <c r="C121" s="134"/>
      <c r="D121" s="131"/>
      <c r="E121" s="131"/>
      <c r="F121" s="539"/>
    </row>
    <row r="122" spans="2:7">
      <c r="B122" s="96"/>
      <c r="C122" s="417" t="s">
        <v>350</v>
      </c>
      <c r="D122" s="131"/>
      <c r="E122" s="131"/>
      <c r="F122" s="539"/>
    </row>
    <row r="123" spans="2:7">
      <c r="B123" s="96"/>
      <c r="C123" s="134"/>
      <c r="D123" s="131"/>
      <c r="E123" s="131"/>
      <c r="F123" s="539"/>
    </row>
    <row r="124" spans="2:7">
      <c r="B124" s="96">
        <v>24</v>
      </c>
      <c r="C124" s="103" t="s">
        <v>323</v>
      </c>
      <c r="D124" s="81"/>
      <c r="E124" s="81"/>
      <c r="F124" s="539"/>
    </row>
    <row r="125" spans="2:7" ht="79.8">
      <c r="B125" s="132"/>
      <c r="C125" s="33" t="s">
        <v>324</v>
      </c>
      <c r="D125" s="133"/>
      <c r="E125" s="81"/>
      <c r="F125" s="539"/>
    </row>
    <row r="126" spans="2:7">
      <c r="B126" s="132"/>
      <c r="C126" s="33" t="s">
        <v>348</v>
      </c>
      <c r="D126" s="95" t="s">
        <v>103</v>
      </c>
      <c r="E126" s="96">
        <v>37</v>
      </c>
      <c r="F126" s="532"/>
      <c r="G126" s="86">
        <f>(E126*F126)</f>
        <v>0</v>
      </c>
    </row>
    <row r="127" spans="2:7">
      <c r="B127" s="132"/>
      <c r="C127" s="33" t="s">
        <v>349</v>
      </c>
      <c r="D127" s="95" t="s">
        <v>103</v>
      </c>
      <c r="E127" s="96">
        <v>147</v>
      </c>
      <c r="F127" s="532"/>
      <c r="G127" s="86">
        <f>(E127*F127)</f>
        <v>0</v>
      </c>
    </row>
    <row r="128" spans="2:7">
      <c r="B128" s="132"/>
      <c r="C128" s="134"/>
      <c r="D128" s="81"/>
      <c r="E128" s="81"/>
      <c r="F128" s="539"/>
    </row>
    <row r="129" spans="2:7">
      <c r="B129" s="96">
        <v>25</v>
      </c>
      <c r="C129" s="145" t="s">
        <v>327</v>
      </c>
      <c r="D129" s="95" t="s">
        <v>103</v>
      </c>
      <c r="E129" s="96">
        <v>10</v>
      </c>
      <c r="F129" s="532"/>
      <c r="G129" s="86">
        <f>(E129*F129)</f>
        <v>0</v>
      </c>
    </row>
    <row r="130" spans="2:7" ht="34.200000000000003">
      <c r="B130" s="96"/>
      <c r="C130" s="33" t="s">
        <v>328</v>
      </c>
      <c r="D130" s="133"/>
      <c r="E130" s="81"/>
      <c r="F130" s="539"/>
    </row>
    <row r="131" spans="2:7">
      <c r="B131" s="96"/>
      <c r="C131" s="134"/>
      <c r="D131" s="81"/>
      <c r="E131" s="81"/>
      <c r="F131" s="539"/>
    </row>
    <row r="132" spans="2:7">
      <c r="B132" s="96">
        <v>26</v>
      </c>
      <c r="C132" s="145" t="s">
        <v>329</v>
      </c>
      <c r="D132" s="95" t="s">
        <v>20</v>
      </c>
      <c r="E132" s="96">
        <v>12</v>
      </c>
      <c r="F132" s="532"/>
      <c r="G132" s="86">
        <f>(E132*F132)</f>
        <v>0</v>
      </c>
    </row>
    <row r="133" spans="2:7" ht="34.200000000000003">
      <c r="B133" s="96"/>
      <c r="C133" s="33" t="s">
        <v>330</v>
      </c>
      <c r="D133" s="81"/>
      <c r="E133" s="81"/>
      <c r="F133" s="539"/>
    </row>
    <row r="134" spans="2:7">
      <c r="B134" s="96"/>
      <c r="C134" s="33"/>
      <c r="D134" s="81"/>
      <c r="E134" s="81"/>
      <c r="F134" s="539"/>
    </row>
    <row r="135" spans="2:7">
      <c r="B135" s="96">
        <v>27</v>
      </c>
      <c r="C135" s="145" t="s">
        <v>333</v>
      </c>
      <c r="D135" s="81"/>
      <c r="E135" s="81"/>
      <c r="F135" s="539"/>
    </row>
    <row r="136" spans="2:7" ht="34.200000000000003">
      <c r="B136" s="96"/>
      <c r="C136" s="33" t="s">
        <v>334</v>
      </c>
      <c r="D136" s="95" t="s">
        <v>87</v>
      </c>
      <c r="E136" s="96">
        <v>56</v>
      </c>
      <c r="F136" s="532"/>
      <c r="G136" s="86">
        <f>(E136*F136)</f>
        <v>0</v>
      </c>
    </row>
    <row r="137" spans="2:7">
      <c r="B137" s="96"/>
      <c r="C137" s="134"/>
      <c r="D137" s="131"/>
      <c r="E137" s="131"/>
      <c r="F137" s="539"/>
    </row>
    <row r="138" spans="2:7">
      <c r="B138" s="96">
        <v>28</v>
      </c>
      <c r="C138" s="103" t="s">
        <v>335</v>
      </c>
      <c r="D138" s="131"/>
      <c r="E138" s="131"/>
      <c r="F138" s="539"/>
    </row>
    <row r="139" spans="2:7" ht="79.8">
      <c r="B139" s="96"/>
      <c r="C139" s="33" t="s">
        <v>324</v>
      </c>
      <c r="D139" s="133"/>
      <c r="E139" s="81"/>
      <c r="F139" s="539"/>
    </row>
    <row r="140" spans="2:7">
      <c r="B140" s="96"/>
      <c r="C140" s="33" t="s">
        <v>348</v>
      </c>
      <c r="D140" s="95" t="s">
        <v>103</v>
      </c>
      <c r="E140" s="96">
        <v>8</v>
      </c>
      <c r="F140" s="532"/>
      <c r="G140" s="86">
        <f>(E140*F140)</f>
        <v>0</v>
      </c>
    </row>
    <row r="141" spans="2:7">
      <c r="B141" s="96"/>
      <c r="C141" s="33" t="s">
        <v>349</v>
      </c>
      <c r="D141" s="95" t="s">
        <v>103</v>
      </c>
      <c r="E141" s="96">
        <v>31</v>
      </c>
      <c r="F141" s="532"/>
      <c r="G141" s="86">
        <f>(E141*F141)</f>
        <v>0</v>
      </c>
    </row>
    <row r="142" spans="2:7">
      <c r="B142" s="96"/>
      <c r="C142" s="134"/>
      <c r="D142" s="81"/>
      <c r="E142" s="81"/>
      <c r="F142" s="539"/>
    </row>
    <row r="143" spans="2:7">
      <c r="B143" s="96">
        <v>29</v>
      </c>
      <c r="C143" s="145" t="s">
        <v>336</v>
      </c>
      <c r="D143" s="95" t="s">
        <v>103</v>
      </c>
      <c r="E143" s="96">
        <v>223</v>
      </c>
      <c r="F143" s="532"/>
      <c r="G143" s="86">
        <f>(E143*F143)</f>
        <v>0</v>
      </c>
    </row>
    <row r="144" spans="2:7" ht="57">
      <c r="B144" s="96"/>
      <c r="C144" s="33" t="s">
        <v>337</v>
      </c>
      <c r="D144" s="131"/>
      <c r="E144" s="131"/>
      <c r="F144" s="539"/>
    </row>
    <row r="145" spans="2:7">
      <c r="B145" s="96"/>
      <c r="C145" s="33"/>
      <c r="D145" s="95"/>
      <c r="E145" s="96"/>
      <c r="F145" s="533"/>
    </row>
    <row r="146" spans="2:7">
      <c r="B146" s="96">
        <v>30</v>
      </c>
      <c r="C146" s="100" t="s">
        <v>338</v>
      </c>
      <c r="D146" s="95" t="s">
        <v>87</v>
      </c>
      <c r="E146" s="96">
        <v>12</v>
      </c>
      <c r="F146" s="532"/>
      <c r="G146" s="86">
        <f>(E146*F146)</f>
        <v>0</v>
      </c>
    </row>
    <row r="147" spans="2:7" ht="68.400000000000006">
      <c r="B147" s="96"/>
      <c r="C147" s="33" t="s">
        <v>339</v>
      </c>
      <c r="D147" s="95"/>
      <c r="E147" s="96"/>
      <c r="F147" s="533"/>
    </row>
    <row r="148" spans="2:7">
      <c r="B148" s="96"/>
      <c r="C148" s="104" t="s">
        <v>340</v>
      </c>
      <c r="D148" s="95"/>
      <c r="E148" s="96"/>
      <c r="F148" s="533"/>
    </row>
    <row r="149" spans="2:7">
      <c r="B149" s="96"/>
      <c r="C149" s="33"/>
      <c r="D149" s="95"/>
      <c r="E149" s="96"/>
      <c r="F149" s="533"/>
    </row>
    <row r="150" spans="2:7">
      <c r="B150" s="96">
        <v>31</v>
      </c>
      <c r="C150" s="100" t="s">
        <v>341</v>
      </c>
      <c r="D150" s="95" t="s">
        <v>87</v>
      </c>
      <c r="E150" s="96">
        <v>12</v>
      </c>
      <c r="F150" s="532"/>
      <c r="G150" s="86">
        <f>(E150*F150)</f>
        <v>0</v>
      </c>
    </row>
    <row r="151" spans="2:7" ht="69">
      <c r="B151" s="96"/>
      <c r="C151" s="33" t="s">
        <v>342</v>
      </c>
      <c r="D151" s="95"/>
      <c r="E151" s="96"/>
      <c r="F151" s="533"/>
    </row>
    <row r="152" spans="2:7">
      <c r="B152" s="96"/>
      <c r="C152" s="104" t="s">
        <v>340</v>
      </c>
      <c r="D152" s="95"/>
      <c r="E152" s="96"/>
      <c r="F152" s="533"/>
    </row>
    <row r="153" spans="2:7">
      <c r="B153" s="96"/>
      <c r="C153" s="104"/>
      <c r="D153" s="95"/>
      <c r="E153" s="96"/>
      <c r="F153" s="533"/>
    </row>
    <row r="154" spans="2:7">
      <c r="B154" s="96">
        <v>32</v>
      </c>
      <c r="C154" s="34" t="s">
        <v>343</v>
      </c>
      <c r="D154" s="95" t="s">
        <v>103</v>
      </c>
      <c r="E154" s="96">
        <v>2</v>
      </c>
      <c r="F154" s="532"/>
      <c r="G154" s="86">
        <f>(E154*F154)</f>
        <v>0</v>
      </c>
    </row>
    <row r="155" spans="2:7" ht="57">
      <c r="B155" s="96"/>
      <c r="C155" s="33" t="s">
        <v>344</v>
      </c>
      <c r="D155" s="95"/>
      <c r="E155" s="96"/>
      <c r="F155" s="533"/>
    </row>
    <row r="156" spans="2:7">
      <c r="B156" s="96"/>
      <c r="C156" s="104"/>
      <c r="D156" s="95"/>
      <c r="E156" s="96"/>
      <c r="F156" s="533"/>
    </row>
    <row r="157" spans="2:7">
      <c r="B157" s="96">
        <v>33</v>
      </c>
      <c r="C157" s="100" t="s">
        <v>345</v>
      </c>
      <c r="D157" s="95" t="s">
        <v>103</v>
      </c>
      <c r="E157" s="96">
        <v>20</v>
      </c>
      <c r="F157" s="532"/>
      <c r="G157" s="86">
        <f>(E157*F157)</f>
        <v>0</v>
      </c>
    </row>
    <row r="158" spans="2:7" ht="68.400000000000006">
      <c r="B158" s="96"/>
      <c r="C158" s="33" t="s">
        <v>346</v>
      </c>
      <c r="D158" s="95"/>
      <c r="E158" s="96"/>
      <c r="F158" s="533"/>
    </row>
    <row r="159" spans="2:7">
      <c r="B159" s="96"/>
      <c r="C159" s="134"/>
      <c r="D159" s="131"/>
      <c r="E159" s="131"/>
      <c r="F159" s="539"/>
    </row>
    <row r="160" spans="2:7">
      <c r="B160" s="96"/>
      <c r="C160" s="417" t="s">
        <v>351</v>
      </c>
      <c r="D160" s="131"/>
      <c r="E160" s="131"/>
      <c r="F160" s="539"/>
    </row>
    <row r="161" spans="2:7">
      <c r="B161" s="96"/>
      <c r="C161" s="134"/>
      <c r="D161" s="131"/>
      <c r="E161" s="131"/>
      <c r="F161" s="539"/>
    </row>
    <row r="162" spans="2:7">
      <c r="B162" s="96">
        <v>34</v>
      </c>
      <c r="C162" s="103" t="s">
        <v>323</v>
      </c>
      <c r="D162" s="81"/>
      <c r="E162" s="81"/>
      <c r="F162" s="539"/>
    </row>
    <row r="163" spans="2:7" ht="79.8">
      <c r="B163" s="132"/>
      <c r="C163" s="33" t="s">
        <v>324</v>
      </c>
      <c r="D163" s="133"/>
      <c r="E163" s="81"/>
      <c r="F163" s="539"/>
    </row>
    <row r="164" spans="2:7">
      <c r="B164" s="132"/>
      <c r="C164" s="33" t="s">
        <v>326</v>
      </c>
      <c r="D164" s="95" t="s">
        <v>103</v>
      </c>
      <c r="E164" s="96">
        <v>25</v>
      </c>
      <c r="F164" s="532"/>
      <c r="G164" s="86">
        <f>(E164*F164)</f>
        <v>0</v>
      </c>
    </row>
    <row r="165" spans="2:7">
      <c r="B165" s="132"/>
      <c r="C165" s="33" t="s">
        <v>348</v>
      </c>
      <c r="D165" s="95" t="s">
        <v>103</v>
      </c>
      <c r="E165" s="96">
        <v>25</v>
      </c>
      <c r="F165" s="532"/>
      <c r="G165" s="86">
        <f>(E165*F165)</f>
        <v>0</v>
      </c>
    </row>
    <row r="166" spans="2:7">
      <c r="B166" s="132"/>
      <c r="C166" s="33" t="s">
        <v>349</v>
      </c>
      <c r="D166" s="95" t="s">
        <v>103</v>
      </c>
      <c r="E166" s="96">
        <v>76</v>
      </c>
      <c r="F166" s="532"/>
      <c r="G166" s="86">
        <f>(E166*F166)</f>
        <v>0</v>
      </c>
    </row>
    <row r="167" spans="2:7">
      <c r="B167" s="132"/>
      <c r="C167" s="134"/>
      <c r="D167" s="81"/>
      <c r="E167" s="81"/>
      <c r="F167" s="539"/>
    </row>
    <row r="168" spans="2:7">
      <c r="B168" s="96">
        <v>35</v>
      </c>
      <c r="C168" s="145" t="s">
        <v>327</v>
      </c>
      <c r="D168" s="95" t="s">
        <v>103</v>
      </c>
      <c r="E168" s="96">
        <v>10</v>
      </c>
      <c r="F168" s="532"/>
      <c r="G168" s="86">
        <f>(E168*F168)</f>
        <v>0</v>
      </c>
    </row>
    <row r="169" spans="2:7" ht="34.200000000000003">
      <c r="B169" s="96"/>
      <c r="C169" s="33" t="s">
        <v>328</v>
      </c>
      <c r="D169" s="133"/>
      <c r="E169" s="81"/>
      <c r="F169" s="539"/>
    </row>
    <row r="170" spans="2:7">
      <c r="B170" s="96"/>
      <c r="C170" s="134"/>
      <c r="D170" s="81"/>
      <c r="E170" s="81"/>
      <c r="F170" s="539"/>
    </row>
    <row r="171" spans="2:7">
      <c r="B171" s="96">
        <v>36</v>
      </c>
      <c r="C171" s="145" t="s">
        <v>329</v>
      </c>
      <c r="D171" s="95" t="s">
        <v>20</v>
      </c>
      <c r="E171" s="96">
        <v>12</v>
      </c>
      <c r="F171" s="532"/>
      <c r="G171" s="86">
        <f>(E171*F171)</f>
        <v>0</v>
      </c>
    </row>
    <row r="172" spans="2:7" ht="34.200000000000003">
      <c r="B172" s="96"/>
      <c r="C172" s="33" t="s">
        <v>330</v>
      </c>
      <c r="D172" s="81"/>
      <c r="E172" s="81"/>
      <c r="F172" s="539"/>
    </row>
    <row r="173" spans="2:7">
      <c r="B173" s="96"/>
      <c r="C173" s="33"/>
      <c r="D173" s="81"/>
      <c r="E173" s="81"/>
      <c r="F173" s="539"/>
    </row>
    <row r="174" spans="2:7">
      <c r="B174" s="96">
        <v>37</v>
      </c>
      <c r="C174" s="145" t="s">
        <v>333</v>
      </c>
      <c r="D174" s="81"/>
      <c r="E174" s="81"/>
      <c r="F174" s="539"/>
    </row>
    <row r="175" spans="2:7" ht="34.200000000000003">
      <c r="B175" s="96"/>
      <c r="C175" s="33" t="s">
        <v>334</v>
      </c>
      <c r="D175" s="95" t="s">
        <v>87</v>
      </c>
      <c r="E175" s="96">
        <v>56</v>
      </c>
      <c r="F175" s="532"/>
      <c r="G175" s="86">
        <f>(E175*F175)</f>
        <v>0</v>
      </c>
    </row>
    <row r="176" spans="2:7">
      <c r="B176" s="96"/>
      <c r="C176" s="134"/>
      <c r="D176" s="131"/>
      <c r="E176" s="131"/>
      <c r="F176" s="539"/>
    </row>
    <row r="177" spans="2:7">
      <c r="B177" s="96">
        <v>38</v>
      </c>
      <c r="C177" s="103" t="s">
        <v>335</v>
      </c>
      <c r="D177" s="131"/>
      <c r="E177" s="131"/>
      <c r="F177" s="539"/>
    </row>
    <row r="178" spans="2:7" ht="79.8">
      <c r="B178" s="96"/>
      <c r="C178" s="33" t="s">
        <v>324</v>
      </c>
      <c r="D178" s="133"/>
      <c r="E178" s="81"/>
      <c r="F178" s="539"/>
    </row>
    <row r="179" spans="2:7">
      <c r="B179" s="50"/>
      <c r="C179" s="33" t="s">
        <v>326</v>
      </c>
      <c r="D179" s="95" t="s">
        <v>103</v>
      </c>
      <c r="E179" s="96">
        <v>6</v>
      </c>
      <c r="F179" s="532"/>
      <c r="G179" s="86">
        <f>(E179*F179)</f>
        <v>0</v>
      </c>
    </row>
    <row r="180" spans="2:7">
      <c r="B180" s="96"/>
      <c r="C180" s="33" t="s">
        <v>348</v>
      </c>
      <c r="D180" s="95" t="s">
        <v>103</v>
      </c>
      <c r="E180" s="96">
        <v>6</v>
      </c>
      <c r="F180" s="532"/>
      <c r="G180" s="86">
        <f>(E180*F180)</f>
        <v>0</v>
      </c>
    </row>
    <row r="181" spans="2:7">
      <c r="B181" s="96"/>
      <c r="C181" s="33" t="s">
        <v>349</v>
      </c>
      <c r="D181" s="95" t="s">
        <v>103</v>
      </c>
      <c r="E181" s="96">
        <v>17</v>
      </c>
      <c r="F181" s="532"/>
      <c r="G181" s="86">
        <f>(E181*F181)</f>
        <v>0</v>
      </c>
    </row>
    <row r="182" spans="2:7">
      <c r="B182" s="96"/>
      <c r="C182" s="134"/>
      <c r="D182" s="81"/>
      <c r="E182" s="81"/>
      <c r="F182" s="539"/>
    </row>
    <row r="183" spans="2:7">
      <c r="B183" s="96">
        <v>39</v>
      </c>
      <c r="C183" s="145" t="s">
        <v>336</v>
      </c>
      <c r="D183" s="95" t="s">
        <v>103</v>
      </c>
      <c r="E183" s="96">
        <v>155</v>
      </c>
      <c r="F183" s="532"/>
      <c r="G183" s="86">
        <f>(E183*F183)</f>
        <v>0</v>
      </c>
    </row>
    <row r="184" spans="2:7" ht="57">
      <c r="B184" s="96"/>
      <c r="C184" s="33" t="s">
        <v>337</v>
      </c>
      <c r="D184" s="131"/>
      <c r="E184" s="131"/>
      <c r="F184" s="539"/>
    </row>
    <row r="185" spans="2:7">
      <c r="B185" s="96"/>
      <c r="C185" s="33"/>
      <c r="D185" s="95"/>
      <c r="E185" s="96"/>
      <c r="F185" s="533"/>
    </row>
    <row r="186" spans="2:7">
      <c r="B186" s="96">
        <v>40</v>
      </c>
      <c r="C186" s="100" t="s">
        <v>338</v>
      </c>
      <c r="D186" s="95" t="s">
        <v>87</v>
      </c>
      <c r="E186" s="96">
        <v>16</v>
      </c>
      <c r="F186" s="532"/>
      <c r="G186" s="86">
        <f>(E186*F186)</f>
        <v>0</v>
      </c>
    </row>
    <row r="187" spans="2:7" ht="68.400000000000006">
      <c r="B187" s="96"/>
      <c r="C187" s="33" t="s">
        <v>352</v>
      </c>
      <c r="D187" s="95"/>
      <c r="E187" s="96"/>
      <c r="F187" s="533"/>
    </row>
    <row r="188" spans="2:7">
      <c r="B188" s="96"/>
      <c r="C188" s="104" t="s">
        <v>340</v>
      </c>
      <c r="D188" s="95"/>
      <c r="E188" s="96"/>
      <c r="F188" s="533"/>
    </row>
    <row r="189" spans="2:7">
      <c r="B189" s="96"/>
      <c r="C189" s="33"/>
      <c r="D189" s="95"/>
      <c r="E189" s="96"/>
      <c r="F189" s="533"/>
    </row>
    <row r="190" spans="2:7">
      <c r="B190" s="96">
        <v>41</v>
      </c>
      <c r="C190" s="100" t="s">
        <v>341</v>
      </c>
      <c r="D190" s="95" t="s">
        <v>87</v>
      </c>
      <c r="E190" s="96">
        <v>16</v>
      </c>
      <c r="F190" s="532"/>
      <c r="G190" s="86">
        <f>(E190*F190)</f>
        <v>0</v>
      </c>
    </row>
    <row r="191" spans="2:7" ht="69">
      <c r="B191" s="96"/>
      <c r="C191" s="33" t="s">
        <v>342</v>
      </c>
      <c r="D191" s="95"/>
      <c r="E191" s="96"/>
      <c r="F191" s="533"/>
    </row>
    <row r="192" spans="2:7">
      <c r="B192" s="96"/>
      <c r="C192" s="104" t="s">
        <v>340</v>
      </c>
      <c r="D192" s="95"/>
      <c r="E192" s="96"/>
      <c r="F192" s="533"/>
    </row>
    <row r="193" spans="2:7">
      <c r="B193" s="96"/>
      <c r="C193" s="104"/>
      <c r="D193" s="95"/>
      <c r="E193" s="96"/>
      <c r="F193" s="533"/>
    </row>
    <row r="194" spans="2:7">
      <c r="B194" s="96">
        <v>42</v>
      </c>
      <c r="C194" s="34" t="s">
        <v>343</v>
      </c>
      <c r="D194" s="95" t="s">
        <v>103</v>
      </c>
      <c r="E194" s="96">
        <v>1</v>
      </c>
      <c r="F194" s="532"/>
      <c r="G194" s="86">
        <f>(E194*F194)</f>
        <v>0</v>
      </c>
    </row>
    <row r="195" spans="2:7" ht="57">
      <c r="B195" s="96"/>
      <c r="C195" s="33" t="s">
        <v>344</v>
      </c>
      <c r="D195" s="95"/>
      <c r="E195" s="96"/>
      <c r="F195" s="533"/>
    </row>
    <row r="196" spans="2:7">
      <c r="B196" s="96"/>
      <c r="C196" s="104"/>
      <c r="D196" s="95"/>
      <c r="E196" s="96"/>
      <c r="F196" s="533"/>
    </row>
    <row r="197" spans="2:7">
      <c r="B197" s="96">
        <v>43</v>
      </c>
      <c r="C197" s="100" t="s">
        <v>345</v>
      </c>
      <c r="D197" s="95" t="s">
        <v>103</v>
      </c>
      <c r="E197" s="96">
        <v>10</v>
      </c>
      <c r="F197" s="532"/>
      <c r="G197" s="86">
        <f>(E197*F197)</f>
        <v>0</v>
      </c>
    </row>
    <row r="198" spans="2:7" ht="68.400000000000006">
      <c r="B198" s="96"/>
      <c r="C198" s="33" t="s">
        <v>346</v>
      </c>
      <c r="D198" s="95"/>
      <c r="E198" s="96"/>
      <c r="F198" s="533"/>
    </row>
    <row r="199" spans="2:7">
      <c r="B199" s="96"/>
      <c r="C199" s="134"/>
      <c r="D199" s="131"/>
      <c r="E199" s="131"/>
      <c r="F199" s="539"/>
    </row>
    <row r="200" spans="2:7">
      <c r="B200" s="96"/>
      <c r="C200" s="417" t="s">
        <v>353</v>
      </c>
      <c r="D200" s="131"/>
      <c r="E200" s="131"/>
      <c r="F200" s="539"/>
    </row>
    <row r="201" spans="2:7">
      <c r="B201" s="96"/>
      <c r="C201" s="134"/>
      <c r="D201" s="131"/>
      <c r="E201" s="131"/>
      <c r="F201" s="539"/>
    </row>
    <row r="202" spans="2:7">
      <c r="B202" s="96">
        <v>44</v>
      </c>
      <c r="C202" s="103" t="s">
        <v>323</v>
      </c>
      <c r="D202" s="81"/>
      <c r="E202" s="81"/>
      <c r="F202" s="539"/>
    </row>
    <row r="203" spans="2:7" ht="79.8">
      <c r="B203" s="132"/>
      <c r="C203" s="33" t="s">
        <v>324</v>
      </c>
      <c r="D203" s="133"/>
      <c r="E203" s="81"/>
      <c r="F203" s="539"/>
    </row>
    <row r="204" spans="2:7">
      <c r="B204" s="132"/>
      <c r="C204" s="33" t="s">
        <v>326</v>
      </c>
      <c r="D204" s="95" t="s">
        <v>103</v>
      </c>
      <c r="E204" s="96">
        <v>6</v>
      </c>
      <c r="F204" s="532"/>
      <c r="G204" s="86">
        <f>(E204*F204)</f>
        <v>0</v>
      </c>
    </row>
    <row r="205" spans="2:7">
      <c r="B205" s="132"/>
      <c r="C205" s="33" t="s">
        <v>348</v>
      </c>
      <c r="D205" s="95" t="s">
        <v>103</v>
      </c>
      <c r="E205" s="96">
        <v>12</v>
      </c>
      <c r="F205" s="532"/>
      <c r="G205" s="86">
        <f>(E205*F205)</f>
        <v>0</v>
      </c>
    </row>
    <row r="206" spans="2:7">
      <c r="B206" s="132"/>
      <c r="C206" s="33" t="s">
        <v>349</v>
      </c>
      <c r="D206" s="95" t="s">
        <v>103</v>
      </c>
      <c r="E206" s="96">
        <v>40</v>
      </c>
      <c r="F206" s="532"/>
      <c r="G206" s="86">
        <f>(E206*F206)</f>
        <v>0</v>
      </c>
    </row>
    <row r="207" spans="2:7">
      <c r="B207" s="132"/>
      <c r="C207" s="134"/>
      <c r="D207" s="81"/>
      <c r="E207" s="81"/>
      <c r="F207" s="539"/>
    </row>
    <row r="208" spans="2:7">
      <c r="B208" s="96">
        <v>45</v>
      </c>
      <c r="C208" s="145" t="s">
        <v>354</v>
      </c>
      <c r="D208" s="95" t="s">
        <v>103</v>
      </c>
      <c r="E208" s="96">
        <v>3</v>
      </c>
      <c r="F208" s="532"/>
      <c r="G208" s="86">
        <f>(E208*F208)</f>
        <v>0</v>
      </c>
    </row>
    <row r="209" spans="2:7" ht="79.8">
      <c r="B209" s="96"/>
      <c r="C209" s="33" t="s">
        <v>355</v>
      </c>
      <c r="D209" s="133"/>
      <c r="E209" s="81"/>
      <c r="F209" s="539"/>
    </row>
    <row r="210" spans="2:7">
      <c r="B210" s="96"/>
      <c r="C210" s="33"/>
      <c r="D210" s="81"/>
      <c r="E210" s="81"/>
      <c r="F210" s="539"/>
    </row>
    <row r="211" spans="2:7">
      <c r="B211" s="96">
        <v>46</v>
      </c>
      <c r="C211" s="145" t="s">
        <v>333</v>
      </c>
      <c r="D211" s="81"/>
      <c r="E211" s="81"/>
      <c r="F211" s="539"/>
    </row>
    <row r="212" spans="2:7" ht="34.200000000000003">
      <c r="B212" s="96"/>
      <c r="C212" s="33" t="s">
        <v>334</v>
      </c>
      <c r="D212" s="95" t="s">
        <v>87</v>
      </c>
      <c r="E212" s="96">
        <v>50</v>
      </c>
      <c r="F212" s="532"/>
      <c r="G212" s="86">
        <f>(E212*F212)</f>
        <v>0</v>
      </c>
    </row>
    <row r="213" spans="2:7">
      <c r="B213" s="96"/>
      <c r="C213" s="134"/>
      <c r="D213" s="131"/>
      <c r="E213" s="131"/>
      <c r="F213" s="539"/>
    </row>
    <row r="214" spans="2:7">
      <c r="B214" s="96">
        <v>47</v>
      </c>
      <c r="C214" s="103" t="s">
        <v>335</v>
      </c>
      <c r="D214" s="131"/>
      <c r="E214" s="131"/>
      <c r="F214" s="539"/>
    </row>
    <row r="215" spans="2:7" ht="79.8">
      <c r="B215" s="96"/>
      <c r="C215" s="33" t="s">
        <v>324</v>
      </c>
      <c r="D215" s="133"/>
      <c r="E215" s="81"/>
      <c r="F215" s="539"/>
    </row>
    <row r="216" spans="2:7">
      <c r="B216" s="50"/>
      <c r="C216" s="33" t="s">
        <v>326</v>
      </c>
      <c r="D216" s="95" t="s">
        <v>103</v>
      </c>
      <c r="E216" s="96">
        <v>7</v>
      </c>
      <c r="F216" s="532"/>
      <c r="G216" s="86">
        <f>(E216*F216)</f>
        <v>0</v>
      </c>
    </row>
    <row r="217" spans="2:7">
      <c r="B217" s="96"/>
      <c r="C217" s="33" t="s">
        <v>348</v>
      </c>
      <c r="D217" s="95" t="s">
        <v>103</v>
      </c>
      <c r="E217" s="96">
        <v>14</v>
      </c>
      <c r="F217" s="532"/>
      <c r="G217" s="86">
        <f>(E217*F217)</f>
        <v>0</v>
      </c>
    </row>
    <row r="218" spans="2:7">
      <c r="B218" s="96"/>
      <c r="C218" s="33" t="s">
        <v>349</v>
      </c>
      <c r="D218" s="95" t="s">
        <v>103</v>
      </c>
      <c r="E218" s="96">
        <v>47</v>
      </c>
      <c r="F218" s="532"/>
      <c r="G218" s="86">
        <f>(E218*F218)</f>
        <v>0</v>
      </c>
    </row>
    <row r="219" spans="2:7">
      <c r="B219" s="96"/>
      <c r="C219" s="134"/>
      <c r="D219" s="81"/>
      <c r="E219" s="81"/>
      <c r="F219" s="539"/>
    </row>
    <row r="220" spans="2:7">
      <c r="B220" s="96">
        <v>48</v>
      </c>
      <c r="C220" s="145" t="s">
        <v>336</v>
      </c>
      <c r="D220" s="95" t="s">
        <v>103</v>
      </c>
      <c r="E220" s="96">
        <v>126</v>
      </c>
      <c r="F220" s="532"/>
      <c r="G220" s="86">
        <f>(E220*F220)</f>
        <v>0</v>
      </c>
    </row>
    <row r="221" spans="2:7" ht="57">
      <c r="B221" s="96"/>
      <c r="C221" s="33" t="s">
        <v>337</v>
      </c>
      <c r="D221" s="131"/>
      <c r="E221" s="131"/>
      <c r="F221" s="539"/>
    </row>
    <row r="222" spans="2:7">
      <c r="B222" s="96"/>
      <c r="C222" s="33"/>
      <c r="D222" s="95"/>
      <c r="E222" s="96"/>
      <c r="F222" s="533"/>
    </row>
    <row r="223" spans="2:7">
      <c r="B223" s="96">
        <v>49</v>
      </c>
      <c r="C223" s="100" t="s">
        <v>338</v>
      </c>
      <c r="D223" s="95" t="s">
        <v>87</v>
      </c>
      <c r="E223" s="96">
        <v>16</v>
      </c>
      <c r="F223" s="532"/>
      <c r="G223" s="86">
        <f>(E223*F223)</f>
        <v>0</v>
      </c>
    </row>
    <row r="224" spans="2:7" ht="79.8">
      <c r="B224" s="96"/>
      <c r="C224" s="33" t="s">
        <v>356</v>
      </c>
      <c r="D224" s="95"/>
      <c r="E224" s="96"/>
      <c r="F224" s="533"/>
    </row>
    <row r="225" spans="1:7">
      <c r="B225" s="96"/>
      <c r="C225" s="104" t="s">
        <v>340</v>
      </c>
      <c r="D225" s="95"/>
      <c r="E225" s="96"/>
      <c r="F225" s="533"/>
    </row>
    <row r="226" spans="1:7">
      <c r="B226" s="96"/>
      <c r="C226" s="33"/>
      <c r="D226" s="95"/>
      <c r="E226" s="96"/>
      <c r="F226" s="533"/>
    </row>
    <row r="227" spans="1:7">
      <c r="B227" s="96">
        <v>50</v>
      </c>
      <c r="C227" s="100" t="s">
        <v>341</v>
      </c>
      <c r="D227" s="95" t="s">
        <v>87</v>
      </c>
      <c r="E227" s="96">
        <v>16</v>
      </c>
      <c r="F227" s="532"/>
      <c r="G227" s="86">
        <f>(E227*F227)</f>
        <v>0</v>
      </c>
    </row>
    <row r="228" spans="1:7" ht="57.6">
      <c r="B228" s="96"/>
      <c r="C228" s="33" t="s">
        <v>357</v>
      </c>
      <c r="D228" s="95"/>
      <c r="E228" s="96"/>
      <c r="F228" s="533"/>
    </row>
    <row r="229" spans="1:7">
      <c r="B229" s="96"/>
      <c r="C229" s="104" t="s">
        <v>340</v>
      </c>
      <c r="D229" s="95"/>
      <c r="E229" s="96"/>
      <c r="F229" s="533"/>
    </row>
    <row r="230" spans="1:7">
      <c r="B230" s="96"/>
      <c r="C230" s="104"/>
      <c r="D230" s="95"/>
      <c r="E230" s="96"/>
      <c r="F230" s="533"/>
    </row>
    <row r="231" spans="1:7">
      <c r="B231" s="96">
        <v>51</v>
      </c>
      <c r="C231" s="103" t="s">
        <v>358</v>
      </c>
      <c r="D231" s="95" t="s">
        <v>23</v>
      </c>
      <c r="E231" s="96">
        <v>1</v>
      </c>
      <c r="F231" s="532"/>
      <c r="G231" s="86">
        <f>(E231*F231)</f>
        <v>0</v>
      </c>
    </row>
    <row r="232" spans="1:7" ht="102.6">
      <c r="B232" s="96"/>
      <c r="C232" s="104" t="s">
        <v>359</v>
      </c>
      <c r="D232" s="95"/>
      <c r="E232" s="96"/>
      <c r="F232" s="533"/>
    </row>
    <row r="233" spans="1:7">
      <c r="B233" s="96"/>
      <c r="C233" s="104"/>
      <c r="D233" s="95"/>
      <c r="E233" s="96"/>
      <c r="F233" s="533"/>
    </row>
    <row r="234" spans="1:7">
      <c r="B234" s="96">
        <v>52</v>
      </c>
      <c r="C234" s="34" t="s">
        <v>343</v>
      </c>
      <c r="D234" s="95" t="s">
        <v>103</v>
      </c>
      <c r="E234" s="96">
        <v>1</v>
      </c>
      <c r="F234" s="532"/>
      <c r="G234" s="86">
        <f>(E234*F234)</f>
        <v>0</v>
      </c>
    </row>
    <row r="235" spans="1:7" ht="57">
      <c r="B235" s="96"/>
      <c r="C235" s="33" t="s">
        <v>344</v>
      </c>
      <c r="D235" s="95"/>
      <c r="E235" s="96"/>
      <c r="F235" s="533"/>
    </row>
    <row r="236" spans="1:7">
      <c r="B236" s="96"/>
      <c r="C236" s="104"/>
      <c r="D236" s="95"/>
      <c r="E236" s="96"/>
      <c r="F236" s="533"/>
    </row>
    <row r="237" spans="1:7">
      <c r="B237" s="96">
        <v>53</v>
      </c>
      <c r="C237" s="100" t="s">
        <v>345</v>
      </c>
      <c r="D237" s="95" t="s">
        <v>103</v>
      </c>
      <c r="E237" s="96">
        <v>10</v>
      </c>
      <c r="F237" s="532"/>
      <c r="G237" s="86">
        <f>(E237*F237)</f>
        <v>0</v>
      </c>
    </row>
    <row r="238" spans="1:7" ht="68.400000000000006">
      <c r="B238" s="96"/>
      <c r="C238" s="33" t="s">
        <v>346</v>
      </c>
      <c r="D238" s="95"/>
      <c r="E238" s="96"/>
      <c r="F238" s="52"/>
    </row>
    <row r="240" spans="1:7" ht="15" thickBot="1">
      <c r="A240" s="9"/>
      <c r="B240" s="346"/>
      <c r="C240" s="27" t="s">
        <v>15</v>
      </c>
      <c r="D240" s="371"/>
      <c r="E240" s="184"/>
      <c r="F240" s="403"/>
      <c r="G240" s="55">
        <f>SUM(G33:G239)</f>
        <v>0</v>
      </c>
    </row>
    <row r="243" spans="1:7" ht="17.25" customHeight="1" thickBot="1">
      <c r="A243" s="5"/>
      <c r="B243" s="294" t="s">
        <v>61</v>
      </c>
      <c r="C243" s="101" t="s">
        <v>360</v>
      </c>
      <c r="D243" s="362"/>
      <c r="E243" s="368"/>
      <c r="F243" s="401"/>
      <c r="G243" s="53"/>
    </row>
    <row r="245" spans="1:7">
      <c r="B245" s="132"/>
      <c r="C245" s="417" t="s">
        <v>361</v>
      </c>
      <c r="D245" s="81"/>
      <c r="E245" s="81"/>
    </row>
    <row r="246" spans="1:7">
      <c r="B246" s="132"/>
      <c r="C246" s="417"/>
      <c r="D246" s="81"/>
      <c r="E246" s="81"/>
    </row>
    <row r="247" spans="1:7">
      <c r="B247" s="96">
        <v>1</v>
      </c>
      <c r="C247" s="103" t="s">
        <v>315</v>
      </c>
      <c r="D247" s="81"/>
      <c r="E247" s="81"/>
    </row>
    <row r="248" spans="1:7" ht="45.6">
      <c r="B248" s="132"/>
      <c r="C248" s="33" t="s">
        <v>316</v>
      </c>
      <c r="D248" s="81"/>
      <c r="E248" s="81"/>
    </row>
    <row r="249" spans="1:7" ht="22.8">
      <c r="B249" s="132"/>
      <c r="C249" s="33" t="s">
        <v>317</v>
      </c>
      <c r="D249" s="95" t="s">
        <v>20</v>
      </c>
      <c r="E249" s="96">
        <v>160</v>
      </c>
      <c r="F249" s="532"/>
      <c r="G249" s="86">
        <f>(E249*F249)</f>
        <v>0</v>
      </c>
    </row>
    <row r="250" spans="1:7" ht="22.8">
      <c r="B250" s="132"/>
      <c r="C250" s="104" t="s">
        <v>318</v>
      </c>
      <c r="D250" s="95" t="s">
        <v>103</v>
      </c>
      <c r="E250" s="96">
        <v>48</v>
      </c>
      <c r="F250" s="532"/>
      <c r="G250" s="86">
        <f>(E250*F250)</f>
        <v>0</v>
      </c>
    </row>
    <row r="251" spans="1:7" ht="22.8">
      <c r="B251" s="132"/>
      <c r="C251" s="33" t="s">
        <v>319</v>
      </c>
      <c r="D251" s="95" t="s">
        <v>103</v>
      </c>
      <c r="E251" s="96">
        <v>48</v>
      </c>
      <c r="F251" s="532"/>
      <c r="G251" s="86">
        <f>(E251*F251)</f>
        <v>0</v>
      </c>
    </row>
    <row r="252" spans="1:7">
      <c r="B252" s="132"/>
      <c r="C252" s="33"/>
      <c r="D252" s="95"/>
      <c r="E252" s="96"/>
      <c r="F252" s="533"/>
    </row>
    <row r="253" spans="1:7">
      <c r="B253" s="96">
        <v>2</v>
      </c>
      <c r="C253" s="100" t="s">
        <v>362</v>
      </c>
      <c r="D253" s="95" t="s">
        <v>23</v>
      </c>
      <c r="E253" s="96">
        <v>1</v>
      </c>
      <c r="F253" s="532"/>
      <c r="G253" s="86">
        <f>(E253*F253)</f>
        <v>0</v>
      </c>
    </row>
    <row r="254" spans="1:7" ht="34.200000000000003">
      <c r="B254" s="132"/>
      <c r="C254" s="33" t="s">
        <v>363</v>
      </c>
      <c r="D254" s="81"/>
      <c r="E254" s="81"/>
      <c r="F254" s="539"/>
    </row>
    <row r="255" spans="1:7">
      <c r="B255" s="132"/>
      <c r="C255" s="134"/>
      <c r="D255" s="81"/>
      <c r="E255" s="81"/>
      <c r="F255" s="539"/>
    </row>
    <row r="256" spans="1:7">
      <c r="B256" s="96">
        <v>3</v>
      </c>
      <c r="C256" s="103" t="s">
        <v>323</v>
      </c>
      <c r="D256" s="81"/>
      <c r="E256" s="81"/>
      <c r="F256" s="539"/>
    </row>
    <row r="257" spans="2:7" ht="79.8">
      <c r="B257" s="132"/>
      <c r="C257" s="33" t="s">
        <v>324</v>
      </c>
      <c r="D257" s="133"/>
      <c r="E257" s="81"/>
      <c r="F257" s="539"/>
    </row>
    <row r="258" spans="2:7">
      <c r="B258" s="132"/>
      <c r="C258" s="33" t="s">
        <v>326</v>
      </c>
      <c r="D258" s="95" t="s">
        <v>103</v>
      </c>
      <c r="E258" s="96">
        <v>6</v>
      </c>
      <c r="F258" s="532"/>
      <c r="G258" s="86">
        <f>(E258*F258)</f>
        <v>0</v>
      </c>
    </row>
    <row r="259" spans="2:7">
      <c r="B259" s="132"/>
      <c r="C259" s="33" t="s">
        <v>348</v>
      </c>
      <c r="D259" s="95" t="s">
        <v>103</v>
      </c>
      <c r="E259" s="96">
        <v>13</v>
      </c>
      <c r="F259" s="532"/>
      <c r="G259" s="86">
        <f>(E259*F259)</f>
        <v>0</v>
      </c>
    </row>
    <row r="260" spans="2:7">
      <c r="B260" s="132"/>
      <c r="C260" s="33" t="s">
        <v>349</v>
      </c>
      <c r="D260" s="95" t="s">
        <v>103</v>
      </c>
      <c r="E260" s="96">
        <v>44</v>
      </c>
      <c r="F260" s="532"/>
      <c r="G260" s="86">
        <f>(E260*F260)</f>
        <v>0</v>
      </c>
    </row>
    <row r="261" spans="2:7">
      <c r="B261" s="132"/>
      <c r="C261" s="134"/>
      <c r="D261" s="81"/>
      <c r="E261" s="81"/>
      <c r="F261" s="539"/>
    </row>
    <row r="262" spans="2:7">
      <c r="B262" s="96">
        <v>4</v>
      </c>
      <c r="C262" s="145" t="s">
        <v>354</v>
      </c>
      <c r="D262" s="95" t="s">
        <v>103</v>
      </c>
      <c r="E262" s="96">
        <v>3</v>
      </c>
      <c r="F262" s="532"/>
      <c r="G262" s="86">
        <f>(E262*F262)</f>
        <v>0</v>
      </c>
    </row>
    <row r="263" spans="2:7" ht="79.8">
      <c r="B263" s="96"/>
      <c r="C263" s="33" t="s">
        <v>355</v>
      </c>
      <c r="D263" s="133"/>
      <c r="E263" s="81"/>
      <c r="F263" s="539"/>
    </row>
    <row r="264" spans="2:7">
      <c r="B264" s="96"/>
      <c r="C264" s="33"/>
      <c r="D264" s="81"/>
      <c r="E264" s="81"/>
      <c r="F264" s="539"/>
    </row>
    <row r="265" spans="2:7">
      <c r="B265" s="96">
        <v>5</v>
      </c>
      <c r="C265" s="145" t="s">
        <v>333</v>
      </c>
      <c r="D265" s="81"/>
      <c r="E265" s="81"/>
      <c r="F265" s="539"/>
    </row>
    <row r="266" spans="2:7" ht="34.200000000000003">
      <c r="B266" s="96"/>
      <c r="C266" s="33" t="s">
        <v>334</v>
      </c>
      <c r="D266" s="95" t="s">
        <v>87</v>
      </c>
      <c r="E266" s="96">
        <v>50</v>
      </c>
      <c r="F266" s="532"/>
      <c r="G266" s="86">
        <f>(E266*F266)</f>
        <v>0</v>
      </c>
    </row>
    <row r="267" spans="2:7">
      <c r="B267" s="96"/>
      <c r="C267" s="134"/>
      <c r="D267" s="131"/>
      <c r="E267" s="131"/>
      <c r="F267" s="539"/>
    </row>
    <row r="268" spans="2:7">
      <c r="B268" s="96">
        <v>6</v>
      </c>
      <c r="C268" s="103" t="s">
        <v>335</v>
      </c>
      <c r="D268" s="131"/>
      <c r="E268" s="131"/>
      <c r="F268" s="539"/>
    </row>
    <row r="269" spans="2:7" ht="79.8">
      <c r="B269" s="96"/>
      <c r="C269" s="33" t="s">
        <v>324</v>
      </c>
      <c r="D269" s="133"/>
      <c r="E269" s="81"/>
      <c r="F269" s="539"/>
    </row>
    <row r="270" spans="2:7">
      <c r="B270" s="50"/>
      <c r="C270" s="33" t="s">
        <v>326</v>
      </c>
      <c r="D270" s="95" t="s">
        <v>103</v>
      </c>
      <c r="E270" s="96">
        <v>7</v>
      </c>
      <c r="F270" s="532"/>
      <c r="G270" s="86">
        <f>(E270*F270)</f>
        <v>0</v>
      </c>
    </row>
    <row r="271" spans="2:7">
      <c r="B271" s="96"/>
      <c r="C271" s="33" t="s">
        <v>348</v>
      </c>
      <c r="D271" s="95" t="s">
        <v>103</v>
      </c>
      <c r="E271" s="96">
        <v>15</v>
      </c>
      <c r="F271" s="532"/>
      <c r="G271" s="86">
        <f>(E271*F271)</f>
        <v>0</v>
      </c>
    </row>
    <row r="272" spans="2:7">
      <c r="B272" s="96"/>
      <c r="C272" s="33" t="s">
        <v>349</v>
      </c>
      <c r="D272" s="95" t="s">
        <v>103</v>
      </c>
      <c r="E272" s="96">
        <v>50</v>
      </c>
      <c r="F272" s="532"/>
      <c r="G272" s="86">
        <f>(E272*F272)</f>
        <v>0</v>
      </c>
    </row>
    <row r="273" spans="2:7">
      <c r="B273" s="96"/>
      <c r="C273" s="134"/>
      <c r="D273" s="81"/>
      <c r="E273" s="81"/>
      <c r="F273" s="539"/>
    </row>
    <row r="274" spans="2:7">
      <c r="B274" s="96">
        <v>7</v>
      </c>
      <c r="C274" s="145" t="s">
        <v>336</v>
      </c>
      <c r="D274" s="95" t="s">
        <v>103</v>
      </c>
      <c r="E274" s="96">
        <v>135</v>
      </c>
      <c r="F274" s="532"/>
      <c r="G274" s="86">
        <f>(E274*F274)</f>
        <v>0</v>
      </c>
    </row>
    <row r="275" spans="2:7" ht="57">
      <c r="B275" s="96"/>
      <c r="C275" s="33" t="s">
        <v>337</v>
      </c>
      <c r="D275" s="131"/>
      <c r="E275" s="131"/>
      <c r="F275" s="539"/>
    </row>
    <row r="276" spans="2:7">
      <c r="B276" s="96"/>
      <c r="C276" s="33"/>
      <c r="D276" s="95"/>
      <c r="E276" s="96"/>
      <c r="F276" s="533"/>
    </row>
    <row r="277" spans="2:7">
      <c r="B277" s="96">
        <v>8</v>
      </c>
      <c r="C277" s="100" t="s">
        <v>338</v>
      </c>
      <c r="D277" s="95" t="s">
        <v>87</v>
      </c>
      <c r="E277" s="96">
        <v>21</v>
      </c>
      <c r="F277" s="532"/>
      <c r="G277" s="86">
        <f>(E277*F277)</f>
        <v>0</v>
      </c>
    </row>
    <row r="278" spans="2:7" ht="87" customHeight="1">
      <c r="B278" s="96"/>
      <c r="C278" s="33" t="s">
        <v>356</v>
      </c>
      <c r="D278" s="95"/>
      <c r="E278" s="96"/>
      <c r="F278" s="533"/>
    </row>
    <row r="279" spans="2:7">
      <c r="B279" s="96"/>
      <c r="C279" s="104" t="s">
        <v>340</v>
      </c>
      <c r="D279" s="95"/>
      <c r="E279" s="96"/>
      <c r="F279" s="533"/>
    </row>
    <row r="280" spans="2:7">
      <c r="B280" s="96"/>
      <c r="C280" s="33"/>
      <c r="D280" s="95"/>
      <c r="E280" s="96"/>
      <c r="F280" s="533"/>
    </row>
    <row r="281" spans="2:7">
      <c r="B281" s="96">
        <v>9</v>
      </c>
      <c r="C281" s="100" t="s">
        <v>341</v>
      </c>
      <c r="D281" s="95" t="s">
        <v>87</v>
      </c>
      <c r="E281" s="96">
        <v>21</v>
      </c>
      <c r="F281" s="532"/>
      <c r="G281" s="86">
        <f>(E281*F281)</f>
        <v>0</v>
      </c>
    </row>
    <row r="282" spans="2:7" ht="57.6">
      <c r="B282" s="96"/>
      <c r="C282" s="33" t="s">
        <v>357</v>
      </c>
      <c r="D282" s="95"/>
      <c r="E282" s="96"/>
      <c r="F282" s="533"/>
    </row>
    <row r="283" spans="2:7">
      <c r="B283" s="96"/>
      <c r="C283" s="104" t="s">
        <v>340</v>
      </c>
      <c r="D283" s="95"/>
      <c r="E283" s="96"/>
      <c r="F283" s="533"/>
    </row>
    <row r="284" spans="2:7">
      <c r="B284" s="96"/>
      <c r="C284" s="104"/>
      <c r="D284" s="95"/>
      <c r="E284" s="96"/>
      <c r="F284" s="533"/>
    </row>
    <row r="285" spans="2:7">
      <c r="B285" s="96">
        <v>10</v>
      </c>
      <c r="C285" s="103" t="s">
        <v>358</v>
      </c>
      <c r="D285" s="95" t="s">
        <v>23</v>
      </c>
      <c r="E285" s="96">
        <v>1</v>
      </c>
      <c r="F285" s="532"/>
      <c r="G285" s="86">
        <f>(E285*F285)</f>
        <v>0</v>
      </c>
    </row>
    <row r="286" spans="2:7" ht="108.75" customHeight="1">
      <c r="B286" s="96"/>
      <c r="C286" s="104" t="s">
        <v>359</v>
      </c>
      <c r="D286" s="95"/>
      <c r="E286" s="96"/>
      <c r="F286" s="533"/>
    </row>
    <row r="287" spans="2:7">
      <c r="B287" s="96"/>
      <c r="C287" s="104"/>
      <c r="D287" s="95"/>
      <c r="E287" s="96"/>
      <c r="F287" s="533"/>
    </row>
    <row r="288" spans="2:7">
      <c r="B288" s="96">
        <v>11</v>
      </c>
      <c r="C288" s="34" t="s">
        <v>343</v>
      </c>
      <c r="D288" s="95" t="s">
        <v>103</v>
      </c>
      <c r="E288" s="96">
        <v>1</v>
      </c>
      <c r="F288" s="532"/>
      <c r="G288" s="86">
        <f>(E288*F288)</f>
        <v>0</v>
      </c>
    </row>
    <row r="289" spans="1:7" ht="57">
      <c r="B289" s="96"/>
      <c r="C289" s="33" t="s">
        <v>344</v>
      </c>
      <c r="D289" s="95"/>
      <c r="E289" s="96"/>
      <c r="F289" s="533"/>
    </row>
    <row r="290" spans="1:7">
      <c r="B290" s="96"/>
      <c r="C290" s="104"/>
      <c r="D290" s="95"/>
      <c r="E290" s="96"/>
      <c r="F290" s="533"/>
    </row>
    <row r="291" spans="1:7">
      <c r="B291" s="96">
        <v>12</v>
      </c>
      <c r="C291" s="100" t="s">
        <v>345</v>
      </c>
      <c r="D291" s="95" t="s">
        <v>103</v>
      </c>
      <c r="E291" s="96">
        <v>10</v>
      </c>
      <c r="F291" s="532"/>
      <c r="G291" s="86">
        <f>(E291*F291)</f>
        <v>0</v>
      </c>
    </row>
    <row r="292" spans="1:7" ht="68.400000000000006">
      <c r="B292" s="96"/>
      <c r="C292" s="33" t="s">
        <v>346</v>
      </c>
      <c r="D292" s="95"/>
      <c r="E292" s="96"/>
    </row>
    <row r="294" spans="1:7" ht="15" thickBot="1">
      <c r="A294" s="9"/>
      <c r="B294" s="346"/>
      <c r="C294" s="27" t="s">
        <v>15</v>
      </c>
      <c r="D294" s="371"/>
      <c r="E294" s="184"/>
      <c r="F294" s="403"/>
      <c r="G294" s="55">
        <f>SUM(G248:G293)</f>
        <v>0</v>
      </c>
    </row>
    <row r="295" spans="1:7">
      <c r="A295" s="67"/>
      <c r="B295" s="347"/>
      <c r="C295" s="68"/>
      <c r="D295" s="82"/>
      <c r="E295" s="81"/>
      <c r="F295" s="160"/>
      <c r="G295" s="69"/>
    </row>
    <row r="297" spans="1:7" ht="16.2" thickBot="1">
      <c r="A297" s="5"/>
      <c r="B297" s="294"/>
      <c r="C297" s="101" t="s">
        <v>366</v>
      </c>
      <c r="D297" s="362"/>
      <c r="E297" s="368"/>
      <c r="F297" s="401"/>
      <c r="G297" s="53"/>
    </row>
    <row r="298" spans="1:7">
      <c r="A298" s="67"/>
      <c r="B298" s="347"/>
      <c r="C298" s="68"/>
      <c r="D298" s="82"/>
      <c r="E298" s="81"/>
      <c r="F298" s="160"/>
      <c r="G298" s="69"/>
    </row>
    <row r="299" spans="1:7">
      <c r="B299" s="295" t="s">
        <v>6</v>
      </c>
      <c r="C299" s="14" t="s">
        <v>314</v>
      </c>
      <c r="G299" s="69">
        <f>(G240)</f>
        <v>0</v>
      </c>
    </row>
    <row r="301" spans="1:7">
      <c r="B301" s="295" t="s">
        <v>61</v>
      </c>
      <c r="C301" s="14" t="s">
        <v>360</v>
      </c>
      <c r="G301" s="69">
        <f>(G294)</f>
        <v>0</v>
      </c>
    </row>
    <row r="302" spans="1:7">
      <c r="C302" s="14"/>
    </row>
    <row r="303" spans="1:7" ht="15" thickBot="1">
      <c r="A303" s="9"/>
      <c r="B303" s="346"/>
      <c r="C303" s="27" t="s">
        <v>15</v>
      </c>
      <c r="D303" s="371"/>
      <c r="E303" s="184"/>
      <c r="F303" s="403"/>
      <c r="G303" s="55">
        <f>SUM(G298:G302)</f>
        <v>0</v>
      </c>
    </row>
    <row r="307" spans="1:7" ht="17.399999999999999">
      <c r="A307" s="64"/>
      <c r="B307" s="66"/>
      <c r="C307" s="64" t="s">
        <v>1809</v>
      </c>
      <c r="D307" s="65"/>
      <c r="E307" s="66"/>
      <c r="F307" s="405"/>
      <c r="G307" s="65"/>
    </row>
    <row r="308" spans="1:7">
      <c r="D308" s="85"/>
      <c r="E308" s="295"/>
      <c r="F308" s="187"/>
    </row>
    <row r="309" spans="1:7">
      <c r="A309" s="4" t="s">
        <v>0</v>
      </c>
      <c r="B309" s="45"/>
      <c r="C309" s="20" t="s">
        <v>1</v>
      </c>
      <c r="D309" s="4" t="s">
        <v>2</v>
      </c>
      <c r="E309" s="45" t="s">
        <v>3</v>
      </c>
      <c r="F309" s="406" t="s">
        <v>4</v>
      </c>
      <c r="G309" s="45" t="s">
        <v>5</v>
      </c>
    </row>
    <row r="310" spans="1:7">
      <c r="D310" s="85"/>
      <c r="E310" s="295"/>
      <c r="F310" s="187"/>
    </row>
    <row r="311" spans="1:7">
      <c r="B311" s="130" t="s">
        <v>1808</v>
      </c>
      <c r="C311" s="38" t="s">
        <v>276</v>
      </c>
      <c r="G311" s="77">
        <f>(G303)</f>
        <v>0</v>
      </c>
    </row>
    <row r="312" spans="1:7">
      <c r="C312" s="38"/>
    </row>
    <row r="313" spans="1:7" ht="15" thickBot="1">
      <c r="A313" s="9"/>
      <c r="B313" s="346"/>
      <c r="C313" s="27" t="s">
        <v>15</v>
      </c>
      <c r="D313" s="371"/>
      <c r="E313" s="184"/>
      <c r="F313" s="403"/>
      <c r="G313" s="55">
        <f>SUM(G311:G312)</f>
        <v>0</v>
      </c>
    </row>
  </sheetData>
  <sheetProtection algorithmName="SHA-512" hashValue="1KNCHgmn2kTfxU79DJJ3K+4lRwNlGr2NFDgdTW9uldu9kTjHwPNHJMMZOYpbPb4i5j6v3rg/eowxx+eOHCqJ2g==" saltValue="xdl3oyN8vbD37qAhiB8yUg==" spinCount="100000" sheet="1" objects="1" scenarios="1"/>
  <mergeCells count="10">
    <mergeCell ref="C18:G18"/>
    <mergeCell ref="C20:G20"/>
    <mergeCell ref="C22:G22"/>
    <mergeCell ref="C24:G24"/>
    <mergeCell ref="C6:G6"/>
    <mergeCell ref="C8:G8"/>
    <mergeCell ref="C10:G10"/>
    <mergeCell ref="C12:G12"/>
    <mergeCell ref="C14:G14"/>
    <mergeCell ref="C16:G16"/>
  </mergeCells>
  <pageMargins left="0.7" right="0.7" top="0.75" bottom="0.75" header="0.3" footer="0.3"/>
  <pageSetup paperSize="9" orientation="portrait" r:id="rId1"/>
  <rowBreaks count="7" manualBreakCount="7">
    <brk id="26" max="6" man="1"/>
    <brk id="137" max="6" man="1"/>
    <brk id="159" max="6" man="1"/>
    <brk id="185" max="6" man="1"/>
    <brk id="233" max="6" man="1"/>
    <brk id="261" max="6" man="1"/>
    <brk id="284"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2:J209"/>
  <sheetViews>
    <sheetView view="pageBreakPreview" zoomScaleNormal="100" zoomScaleSheetLayoutView="100" workbookViewId="0">
      <selection activeCell="E1" sqref="E1:E1048576"/>
    </sheetView>
  </sheetViews>
  <sheetFormatPr defaultRowHeight="14.4"/>
  <cols>
    <col min="1" max="1" width="2.5546875" customWidth="1"/>
    <col min="2" max="2" width="4.44140625" style="295" customWidth="1"/>
    <col min="3" max="3" width="43.6640625" customWidth="1"/>
    <col min="4" max="4" width="6.33203125" style="85" customWidth="1"/>
    <col min="5" max="5" width="7.5546875" style="295" customWidth="1"/>
    <col min="6" max="6" width="9.5546875" style="61" customWidth="1"/>
    <col min="7" max="7" width="13.33203125" customWidth="1"/>
  </cols>
  <sheetData>
    <row r="2" spans="1:10" ht="17.399999999999999">
      <c r="A2" s="62"/>
      <c r="B2" s="293" t="s">
        <v>60</v>
      </c>
      <c r="C2" s="63" t="s">
        <v>67</v>
      </c>
      <c r="D2" s="365"/>
      <c r="E2" s="359"/>
      <c r="F2" s="70"/>
      <c r="G2" s="62"/>
    </row>
    <row r="4" spans="1:10" ht="17.399999999999999">
      <c r="A4" s="64"/>
      <c r="B4" s="66"/>
      <c r="C4" s="64" t="s">
        <v>47</v>
      </c>
      <c r="D4" s="65"/>
      <c r="E4" s="66"/>
      <c r="F4" s="66"/>
      <c r="G4" s="65"/>
    </row>
    <row r="6" spans="1:10" ht="29.25" customHeight="1">
      <c r="B6" s="130" t="s">
        <v>54</v>
      </c>
      <c r="C6" s="643" t="s">
        <v>48</v>
      </c>
      <c r="D6" s="643"/>
      <c r="E6" s="643"/>
      <c r="F6" s="643"/>
      <c r="G6" s="643"/>
    </row>
    <row r="8" spans="1:10" ht="29.25" customHeight="1">
      <c r="B8" s="130" t="s">
        <v>55</v>
      </c>
      <c r="C8" s="643" t="s">
        <v>1971</v>
      </c>
      <c r="D8" s="643" t="s">
        <v>49</v>
      </c>
      <c r="E8" s="643" t="s">
        <v>49</v>
      </c>
      <c r="F8" s="643" t="s">
        <v>49</v>
      </c>
      <c r="G8" s="643" t="s">
        <v>49</v>
      </c>
    </row>
    <row r="10" spans="1:10" ht="33.75" customHeight="1">
      <c r="B10" s="130" t="s">
        <v>56</v>
      </c>
      <c r="C10" s="643" t="s">
        <v>1972</v>
      </c>
      <c r="D10" s="643" t="s">
        <v>50</v>
      </c>
      <c r="E10" s="643" t="s">
        <v>50</v>
      </c>
      <c r="F10" s="643" t="s">
        <v>50</v>
      </c>
      <c r="G10" s="643" t="s">
        <v>50</v>
      </c>
    </row>
    <row r="12" spans="1:10" ht="29.25" customHeight="1">
      <c r="B12" s="130" t="s">
        <v>57</v>
      </c>
      <c r="C12" s="643" t="s">
        <v>51</v>
      </c>
      <c r="D12" s="643" t="s">
        <v>51</v>
      </c>
      <c r="E12" s="643" t="s">
        <v>51</v>
      </c>
      <c r="F12" s="643" t="s">
        <v>51</v>
      </c>
      <c r="G12" s="643" t="s">
        <v>51</v>
      </c>
      <c r="J12" s="78"/>
    </row>
    <row r="14" spans="1:10" ht="34.5" customHeight="1">
      <c r="B14" s="130" t="s">
        <v>58</v>
      </c>
      <c r="C14" s="643" t="s">
        <v>52</v>
      </c>
      <c r="D14" s="643" t="s">
        <v>52</v>
      </c>
      <c r="E14" s="643" t="s">
        <v>52</v>
      </c>
      <c r="F14" s="643" t="s">
        <v>52</v>
      </c>
      <c r="G14" s="643" t="s">
        <v>52</v>
      </c>
    </row>
    <row r="16" spans="1:10" ht="34.5" customHeight="1">
      <c r="B16" s="130" t="s">
        <v>59</v>
      </c>
      <c r="C16" s="643" t="s">
        <v>53</v>
      </c>
      <c r="D16" s="643"/>
      <c r="E16" s="643"/>
      <c r="F16" s="643"/>
      <c r="G16" s="643"/>
    </row>
    <row r="17" spans="1:9">
      <c r="I17" s="78"/>
    </row>
    <row r="18" spans="1:9" ht="14.25" customHeight="1">
      <c r="A18" s="1"/>
      <c r="B18" s="44"/>
      <c r="C18" s="1"/>
      <c r="D18" s="40"/>
      <c r="E18" s="44"/>
      <c r="F18" s="44"/>
      <c r="G18" s="40"/>
    </row>
    <row r="19" spans="1:9" ht="17.399999999999999">
      <c r="A19" s="64" t="s">
        <v>46</v>
      </c>
      <c r="B19" s="66"/>
      <c r="C19" s="64" t="s">
        <v>68</v>
      </c>
      <c r="D19" s="65"/>
      <c r="E19" s="66"/>
      <c r="F19" s="66"/>
      <c r="G19" s="65"/>
    </row>
    <row r="20" spans="1:9">
      <c r="A20" s="2"/>
      <c r="B20" s="189"/>
      <c r="C20" s="19"/>
      <c r="D20" s="131"/>
      <c r="E20" s="82"/>
      <c r="F20" s="17"/>
      <c r="G20" s="3"/>
    </row>
    <row r="21" spans="1:9">
      <c r="A21" s="4" t="s">
        <v>0</v>
      </c>
      <c r="B21" s="45"/>
      <c r="C21" s="20" t="s">
        <v>1</v>
      </c>
      <c r="D21" s="4" t="s">
        <v>2</v>
      </c>
      <c r="E21" s="45" t="s">
        <v>3</v>
      </c>
      <c r="F21" s="45" t="s">
        <v>4</v>
      </c>
      <c r="G21" s="45" t="s">
        <v>5</v>
      </c>
    </row>
    <row r="22" spans="1:9">
      <c r="A22" s="3"/>
      <c r="B22" s="82"/>
      <c r="C22" s="21"/>
      <c r="D22" s="131"/>
      <c r="E22" s="84"/>
      <c r="F22" s="17"/>
      <c r="G22" s="17"/>
    </row>
    <row r="23" spans="1:9" ht="16.2" thickBot="1">
      <c r="A23" s="5"/>
      <c r="B23" s="294" t="s">
        <v>6</v>
      </c>
      <c r="C23" s="22" t="s">
        <v>7</v>
      </c>
      <c r="D23" s="377"/>
      <c r="E23" s="368"/>
      <c r="F23" s="53"/>
      <c r="G23" s="53"/>
    </row>
    <row r="24" spans="1:9">
      <c r="A24" s="6"/>
      <c r="B24" s="82"/>
      <c r="C24" s="21"/>
      <c r="D24" s="131"/>
      <c r="E24" s="84"/>
      <c r="F24" s="17"/>
      <c r="G24" s="17"/>
    </row>
    <row r="25" spans="1:9">
      <c r="A25" s="7"/>
      <c r="B25" s="189">
        <v>1</v>
      </c>
      <c r="C25" s="23" t="s">
        <v>8</v>
      </c>
      <c r="D25" s="95"/>
      <c r="E25" s="96"/>
      <c r="F25" s="52"/>
      <c r="G25" s="52"/>
    </row>
    <row r="26" spans="1:9">
      <c r="A26" s="7"/>
      <c r="B26" s="189"/>
      <c r="C26" s="24" t="s">
        <v>9</v>
      </c>
      <c r="D26" s="133"/>
      <c r="E26" s="96"/>
      <c r="F26" s="54"/>
      <c r="G26" s="54"/>
    </row>
    <row r="27" spans="1:9">
      <c r="A27" s="7"/>
      <c r="B27" s="189"/>
      <c r="C27" s="24" t="s">
        <v>439</v>
      </c>
      <c r="D27" s="133"/>
      <c r="E27" s="96"/>
      <c r="F27" s="54"/>
      <c r="G27" s="54"/>
    </row>
    <row r="28" spans="1:9" ht="146.25" customHeight="1">
      <c r="A28" s="7"/>
      <c r="B28" s="189"/>
      <c r="C28" s="25" t="s">
        <v>1998</v>
      </c>
      <c r="D28" s="133"/>
      <c r="E28" s="96"/>
      <c r="F28" s="54"/>
      <c r="G28" s="54"/>
    </row>
    <row r="29" spans="1:9">
      <c r="A29" s="7"/>
      <c r="B29" s="189"/>
      <c r="C29" s="24" t="s">
        <v>1999</v>
      </c>
      <c r="D29" s="133"/>
      <c r="E29" s="96"/>
      <c r="F29" s="54"/>
      <c r="G29" s="54"/>
    </row>
    <row r="30" spans="1:9">
      <c r="A30" s="7"/>
      <c r="B30" s="189"/>
      <c r="C30" s="23" t="s">
        <v>1799</v>
      </c>
      <c r="D30" s="95" t="s">
        <v>10</v>
      </c>
      <c r="E30" s="96">
        <v>18900</v>
      </c>
      <c r="F30" s="532"/>
      <c r="G30" s="52">
        <f>(E30*F30)</f>
        <v>0</v>
      </c>
    </row>
    <row r="31" spans="1:9">
      <c r="A31" s="8"/>
      <c r="B31" s="93"/>
      <c r="C31" s="26"/>
      <c r="D31" s="133"/>
      <c r="E31" s="96"/>
      <c r="F31" s="533"/>
      <c r="G31" s="52"/>
    </row>
    <row r="32" spans="1:9">
      <c r="A32" s="7"/>
      <c r="B32" s="189">
        <v>2</v>
      </c>
      <c r="C32" s="23" t="s">
        <v>11</v>
      </c>
      <c r="D32" s="95"/>
      <c r="E32" s="96"/>
      <c r="F32" s="533"/>
      <c r="G32" s="52"/>
    </row>
    <row r="33" spans="1:7">
      <c r="A33" s="8"/>
      <c r="B33" s="93"/>
      <c r="C33" s="24" t="s">
        <v>9</v>
      </c>
      <c r="D33" s="133"/>
      <c r="E33" s="96"/>
      <c r="F33" s="533"/>
      <c r="G33" s="52"/>
    </row>
    <row r="34" spans="1:7">
      <c r="A34" s="8"/>
      <c r="B34" s="93"/>
      <c r="C34" s="24" t="s">
        <v>439</v>
      </c>
      <c r="D34" s="133"/>
      <c r="E34" s="96"/>
      <c r="F34" s="533"/>
      <c r="G34" s="52"/>
    </row>
    <row r="35" spans="1:7" ht="157.5" customHeight="1">
      <c r="A35" s="8"/>
      <c r="B35" s="93"/>
      <c r="C35" s="25" t="s">
        <v>2000</v>
      </c>
      <c r="D35" s="133"/>
      <c r="E35" s="96"/>
      <c r="F35" s="533"/>
      <c r="G35" s="52"/>
    </row>
    <row r="36" spans="1:7">
      <c r="A36" s="7"/>
      <c r="B36" s="189"/>
      <c r="C36" s="24" t="s">
        <v>1999</v>
      </c>
      <c r="D36" s="133"/>
      <c r="E36" s="96"/>
      <c r="F36" s="540"/>
      <c r="G36" s="54"/>
    </row>
    <row r="37" spans="1:7">
      <c r="A37" s="7"/>
      <c r="B37" s="189"/>
      <c r="C37" s="23" t="s">
        <v>1800</v>
      </c>
      <c r="D37" s="95" t="s">
        <v>10</v>
      </c>
      <c r="E37" s="96">
        <v>600</v>
      </c>
      <c r="F37" s="532"/>
      <c r="G37" s="52">
        <f>(E37*F37)</f>
        <v>0</v>
      </c>
    </row>
    <row r="38" spans="1:7">
      <c r="A38" s="7"/>
      <c r="B38" s="189"/>
      <c r="C38" s="23"/>
      <c r="D38" s="95"/>
      <c r="E38" s="96"/>
      <c r="F38" s="533"/>
      <c r="G38" s="52"/>
    </row>
    <row r="39" spans="1:7">
      <c r="A39" s="7"/>
      <c r="B39" s="189">
        <v>3</v>
      </c>
      <c r="C39" s="23" t="s">
        <v>12</v>
      </c>
      <c r="D39" s="95"/>
      <c r="E39" s="96"/>
      <c r="F39" s="533"/>
      <c r="G39" s="52"/>
    </row>
    <row r="40" spans="1:7">
      <c r="A40" s="7"/>
      <c r="B40" s="189"/>
      <c r="C40" s="24" t="s">
        <v>13</v>
      </c>
      <c r="D40" s="133"/>
      <c r="E40" s="96"/>
      <c r="F40" s="540"/>
      <c r="G40" s="54"/>
    </row>
    <row r="41" spans="1:7">
      <c r="A41" s="7"/>
      <c r="B41" s="189"/>
      <c r="C41" s="24" t="s">
        <v>439</v>
      </c>
      <c r="D41" s="133"/>
      <c r="E41" s="96"/>
      <c r="F41" s="540"/>
      <c r="G41" s="54"/>
    </row>
    <row r="42" spans="1:7" ht="114">
      <c r="A42" s="7"/>
      <c r="B42" s="189"/>
      <c r="C42" s="25" t="s">
        <v>2001</v>
      </c>
      <c r="D42" s="133"/>
      <c r="E42" s="96"/>
      <c r="F42" s="540"/>
      <c r="G42" s="54"/>
    </row>
    <row r="43" spans="1:7">
      <c r="A43" s="7"/>
      <c r="B43" s="189"/>
      <c r="C43" s="25" t="s">
        <v>2002</v>
      </c>
      <c r="D43" s="133"/>
      <c r="E43" s="96"/>
      <c r="F43" s="540"/>
      <c r="G43" s="54"/>
    </row>
    <row r="44" spans="1:7">
      <c r="A44" s="7"/>
      <c r="B44" s="189"/>
      <c r="C44" s="23" t="s">
        <v>1801</v>
      </c>
      <c r="D44" s="95" t="s">
        <v>14</v>
      </c>
      <c r="E44" s="96">
        <v>1</v>
      </c>
      <c r="F44" s="532"/>
      <c r="G44" s="52">
        <f>(E44*F44)</f>
        <v>0</v>
      </c>
    </row>
    <row r="45" spans="1:7">
      <c r="A45" s="7"/>
      <c r="B45" s="189"/>
      <c r="C45" s="23" t="s">
        <v>1802</v>
      </c>
      <c r="D45" s="95" t="s">
        <v>14</v>
      </c>
      <c r="E45" s="96">
        <v>3</v>
      </c>
      <c r="F45" s="532"/>
      <c r="G45" s="52">
        <f>(E45*F45)</f>
        <v>0</v>
      </c>
    </row>
    <row r="46" spans="1:7">
      <c r="A46" s="8"/>
      <c r="B46" s="93"/>
      <c r="C46" s="26"/>
      <c r="D46" s="133"/>
      <c r="E46" s="96"/>
      <c r="F46" s="52"/>
      <c r="G46" s="52"/>
    </row>
    <row r="47" spans="1:7" ht="15" thickBot="1">
      <c r="A47" s="9"/>
      <c r="B47" s="346"/>
      <c r="C47" s="27" t="s">
        <v>15</v>
      </c>
      <c r="D47" s="184"/>
      <c r="E47" s="371"/>
      <c r="F47" s="71"/>
      <c r="G47" s="55">
        <f>SUM(G25:G45)</f>
        <v>0</v>
      </c>
    </row>
    <row r="48" spans="1:7" ht="15.6">
      <c r="A48" s="10"/>
      <c r="B48" s="72"/>
      <c r="C48" s="28"/>
      <c r="D48" s="255"/>
      <c r="E48" s="312"/>
      <c r="F48" s="72"/>
      <c r="G48" s="56"/>
    </row>
    <row r="49" spans="1:7" ht="16.2" thickBot="1">
      <c r="A49" s="5"/>
      <c r="B49" s="294" t="s">
        <v>61</v>
      </c>
      <c r="C49" s="22" t="s">
        <v>16</v>
      </c>
      <c r="D49" s="377"/>
      <c r="E49" s="368"/>
      <c r="F49" s="53"/>
      <c r="G49" s="53"/>
    </row>
    <row r="50" spans="1:7">
      <c r="A50" s="6"/>
      <c r="B50" s="82"/>
      <c r="C50" s="21"/>
      <c r="D50" s="131"/>
      <c r="E50" s="84"/>
      <c r="F50" s="17"/>
      <c r="G50" s="17"/>
    </row>
    <row r="51" spans="1:7">
      <c r="A51" s="11"/>
      <c r="B51" s="189">
        <v>1</v>
      </c>
      <c r="C51" s="29" t="s">
        <v>17</v>
      </c>
      <c r="D51" s="95" t="s">
        <v>10</v>
      </c>
      <c r="E51" s="96">
        <v>18710</v>
      </c>
      <c r="F51" s="532"/>
      <c r="G51" s="52">
        <f>(E51*F51)</f>
        <v>0</v>
      </c>
    </row>
    <row r="52" spans="1:7" ht="22.8">
      <c r="A52" s="7"/>
      <c r="B52" s="189"/>
      <c r="C52" s="30" t="s">
        <v>18</v>
      </c>
      <c r="D52" s="133"/>
      <c r="E52" s="96"/>
      <c r="F52" s="540"/>
      <c r="G52" s="54"/>
    </row>
    <row r="53" spans="1:7">
      <c r="A53" s="8"/>
      <c r="B53" s="93"/>
      <c r="C53" s="26"/>
      <c r="D53" s="133"/>
      <c r="E53" s="96"/>
      <c r="F53" s="533"/>
      <c r="G53" s="52"/>
    </row>
    <row r="54" spans="1:7">
      <c r="A54" s="11"/>
      <c r="B54" s="189">
        <v>2</v>
      </c>
      <c r="C54" s="31" t="s">
        <v>19</v>
      </c>
      <c r="D54" s="95" t="s">
        <v>20</v>
      </c>
      <c r="E54" s="96">
        <v>34500</v>
      </c>
      <c r="F54" s="532"/>
      <c r="G54" s="52">
        <f>(E54*F54)</f>
        <v>0</v>
      </c>
    </row>
    <row r="55" spans="1:7" ht="102.6">
      <c r="A55" s="8"/>
      <c r="B55" s="93"/>
      <c r="C55" s="32" t="s">
        <v>21</v>
      </c>
      <c r="D55" s="133"/>
      <c r="E55" s="96"/>
      <c r="F55" s="533"/>
      <c r="G55" s="52"/>
    </row>
    <row r="56" spans="1:7">
      <c r="A56" s="8"/>
      <c r="B56" s="93"/>
      <c r="C56" s="33"/>
      <c r="D56" s="133"/>
      <c r="E56" s="96"/>
      <c r="F56" s="533"/>
      <c r="G56" s="52"/>
    </row>
    <row r="57" spans="1:7">
      <c r="A57" s="11"/>
      <c r="B57" s="189">
        <v>3</v>
      </c>
      <c r="C57" s="34" t="s">
        <v>22</v>
      </c>
      <c r="D57" s="95" t="s">
        <v>23</v>
      </c>
      <c r="E57" s="96">
        <v>1700</v>
      </c>
      <c r="F57" s="532"/>
      <c r="G57" s="52">
        <f>(E57*F57)</f>
        <v>0</v>
      </c>
    </row>
    <row r="58" spans="1:7">
      <c r="A58" s="7"/>
      <c r="B58" s="189"/>
      <c r="C58" s="24" t="s">
        <v>24</v>
      </c>
      <c r="D58" s="133"/>
      <c r="E58" s="96"/>
      <c r="F58" s="540"/>
      <c r="G58" s="54"/>
    </row>
    <row r="59" spans="1:7" ht="57">
      <c r="A59" s="7"/>
      <c r="B59" s="189"/>
      <c r="C59" s="25" t="s">
        <v>25</v>
      </c>
      <c r="D59" s="133"/>
      <c r="E59" s="96"/>
      <c r="F59" s="540"/>
      <c r="G59" s="54"/>
    </row>
    <row r="60" spans="1:7">
      <c r="A60" s="7"/>
      <c r="B60" s="189"/>
      <c r="C60" s="25"/>
      <c r="D60" s="133"/>
      <c r="E60" s="96"/>
      <c r="F60" s="540"/>
      <c r="G60" s="54"/>
    </row>
    <row r="61" spans="1:7">
      <c r="A61" s="11"/>
      <c r="B61" s="189">
        <v>4</v>
      </c>
      <c r="C61" s="34" t="s">
        <v>26</v>
      </c>
      <c r="D61" s="95" t="s">
        <v>23</v>
      </c>
      <c r="E61" s="96">
        <v>20</v>
      </c>
      <c r="F61" s="532"/>
      <c r="G61" s="52">
        <f>(E61*F61)</f>
        <v>0</v>
      </c>
    </row>
    <row r="62" spans="1:7">
      <c r="A62" s="7"/>
      <c r="B62" s="189"/>
      <c r="C62" s="24" t="s">
        <v>27</v>
      </c>
      <c r="D62" s="133"/>
      <c r="E62" s="96"/>
      <c r="F62" s="540"/>
      <c r="G62" s="54"/>
    </row>
    <row r="63" spans="1:7" ht="34.200000000000003">
      <c r="A63" s="7"/>
      <c r="B63" s="189"/>
      <c r="C63" s="25" t="s">
        <v>28</v>
      </c>
      <c r="D63" s="133"/>
      <c r="E63" s="96"/>
      <c r="F63" s="540"/>
      <c r="G63" s="54"/>
    </row>
    <row r="64" spans="1:7">
      <c r="A64" s="7"/>
      <c r="B64" s="189"/>
      <c r="C64" s="25"/>
      <c r="D64" s="133"/>
      <c r="E64" s="96"/>
      <c r="F64" s="540"/>
      <c r="G64" s="54"/>
    </row>
    <row r="65" spans="1:7">
      <c r="A65" s="11"/>
      <c r="B65" s="189">
        <v>5</v>
      </c>
      <c r="C65" s="34" t="s">
        <v>29</v>
      </c>
      <c r="D65" s="95" t="s">
        <v>23</v>
      </c>
      <c r="E65" s="96">
        <v>2</v>
      </c>
      <c r="F65" s="532"/>
      <c r="G65" s="52">
        <f>(E65*F65)</f>
        <v>0</v>
      </c>
    </row>
    <row r="66" spans="1:7">
      <c r="A66" s="7"/>
      <c r="B66" s="189"/>
      <c r="C66" s="24" t="s">
        <v>30</v>
      </c>
      <c r="D66" s="133"/>
      <c r="E66" s="96"/>
      <c r="F66" s="540"/>
      <c r="G66" s="54"/>
    </row>
    <row r="67" spans="1:7" ht="22.8">
      <c r="A67" s="7"/>
      <c r="B67" s="189"/>
      <c r="C67" s="25" t="s">
        <v>31</v>
      </c>
      <c r="D67" s="133"/>
      <c r="E67" s="96"/>
      <c r="F67" s="540"/>
      <c r="G67" s="54"/>
    </row>
    <row r="68" spans="1:7">
      <c r="A68" s="7"/>
      <c r="B68" s="189"/>
      <c r="C68" s="25"/>
      <c r="D68" s="133"/>
      <c r="E68" s="96"/>
      <c r="F68" s="540"/>
      <c r="G68" s="54"/>
    </row>
    <row r="69" spans="1:7" ht="36">
      <c r="A69" s="11"/>
      <c r="B69" s="189">
        <v>6</v>
      </c>
      <c r="C69" s="29" t="s">
        <v>32</v>
      </c>
      <c r="D69" s="95" t="s">
        <v>23</v>
      </c>
      <c r="E69" s="96">
        <v>1700</v>
      </c>
      <c r="F69" s="532"/>
      <c r="G69" s="52">
        <f>(E69*F69)</f>
        <v>0</v>
      </c>
    </row>
    <row r="70" spans="1:7" ht="193.8">
      <c r="A70" s="7"/>
      <c r="B70" s="189"/>
      <c r="C70" s="35" t="s">
        <v>33</v>
      </c>
      <c r="D70" s="133"/>
      <c r="E70" s="96"/>
      <c r="F70" s="540"/>
      <c r="G70" s="54"/>
    </row>
    <row r="71" spans="1:7">
      <c r="A71" s="7"/>
      <c r="B71" s="189"/>
      <c r="C71" s="35"/>
      <c r="D71" s="133"/>
      <c r="E71" s="96"/>
      <c r="F71" s="540"/>
      <c r="G71" s="54"/>
    </row>
    <row r="72" spans="1:7" ht="36">
      <c r="A72" s="11"/>
      <c r="B72" s="189">
        <v>7</v>
      </c>
      <c r="C72" s="29" t="s">
        <v>34</v>
      </c>
      <c r="D72" s="95" t="s">
        <v>23</v>
      </c>
      <c r="E72" s="96">
        <v>76</v>
      </c>
      <c r="F72" s="532"/>
      <c r="G72" s="52">
        <f>(E72*F72)</f>
        <v>0</v>
      </c>
    </row>
    <row r="73" spans="1:7" ht="193.8">
      <c r="A73" s="7"/>
      <c r="B73" s="189"/>
      <c r="C73" s="36" t="s">
        <v>35</v>
      </c>
      <c r="D73" s="133"/>
      <c r="E73" s="96"/>
      <c r="F73" s="540"/>
      <c r="G73" s="54"/>
    </row>
    <row r="74" spans="1:7">
      <c r="A74" s="7"/>
      <c r="B74" s="189"/>
      <c r="C74" s="25"/>
      <c r="D74" s="133"/>
      <c r="E74" s="96"/>
      <c r="F74" s="540"/>
      <c r="G74" s="54"/>
    </row>
    <row r="75" spans="1:7" ht="36">
      <c r="A75" s="11"/>
      <c r="B75" s="189">
        <v>8</v>
      </c>
      <c r="C75" s="29" t="s">
        <v>36</v>
      </c>
      <c r="D75" s="95" t="s">
        <v>10</v>
      </c>
      <c r="E75" s="96">
        <v>18710</v>
      </c>
      <c r="F75" s="532"/>
      <c r="G75" s="52">
        <f>(E75*F75)</f>
        <v>0</v>
      </c>
    </row>
    <row r="76" spans="1:7">
      <c r="A76" s="7"/>
      <c r="B76" s="189"/>
      <c r="C76" s="35" t="s">
        <v>37</v>
      </c>
      <c r="D76" s="133"/>
      <c r="E76" s="96"/>
      <c r="F76" s="540"/>
      <c r="G76" s="54"/>
    </row>
    <row r="77" spans="1:7">
      <c r="A77" s="7"/>
      <c r="B77" s="189"/>
      <c r="C77" s="35"/>
      <c r="D77" s="133"/>
      <c r="E77" s="96"/>
      <c r="F77" s="540"/>
      <c r="G77" s="54"/>
    </row>
    <row r="78" spans="1:7">
      <c r="A78" s="11"/>
      <c r="B78" s="189">
        <v>9</v>
      </c>
      <c r="C78" s="29" t="s">
        <v>38</v>
      </c>
      <c r="D78" s="95" t="s">
        <v>23</v>
      </c>
      <c r="E78" s="96">
        <v>1</v>
      </c>
      <c r="F78" s="532"/>
      <c r="G78" s="52">
        <f>(E78*F78)</f>
        <v>0</v>
      </c>
    </row>
    <row r="79" spans="1:7">
      <c r="A79" s="7"/>
      <c r="B79" s="189"/>
      <c r="C79" s="35" t="s">
        <v>37</v>
      </c>
      <c r="D79" s="133"/>
      <c r="E79" s="96"/>
      <c r="F79" s="540"/>
      <c r="G79" s="54"/>
    </row>
    <row r="80" spans="1:7">
      <c r="A80" s="7"/>
      <c r="B80" s="189"/>
      <c r="C80" s="35"/>
      <c r="D80" s="133"/>
      <c r="E80" s="96"/>
      <c r="F80" s="540"/>
      <c r="G80" s="54"/>
    </row>
    <row r="81" spans="1:7">
      <c r="A81" s="11"/>
      <c r="B81" s="189">
        <v>10</v>
      </c>
      <c r="C81" s="29" t="s">
        <v>39</v>
      </c>
      <c r="D81" s="95" t="s">
        <v>23</v>
      </c>
      <c r="E81" s="96">
        <v>1</v>
      </c>
      <c r="F81" s="532"/>
      <c r="G81" s="52">
        <f>(E81*F81)</f>
        <v>0</v>
      </c>
    </row>
    <row r="82" spans="1:7">
      <c r="A82" s="7"/>
      <c r="B82" s="189"/>
      <c r="C82" s="35" t="s">
        <v>37</v>
      </c>
      <c r="D82" s="133"/>
      <c r="E82" s="96"/>
      <c r="F82" s="540"/>
      <c r="G82" s="54"/>
    </row>
    <row r="83" spans="1:7">
      <c r="A83" s="7"/>
      <c r="B83" s="189"/>
      <c r="C83" s="35"/>
      <c r="D83" s="133"/>
      <c r="E83" s="96"/>
      <c r="F83" s="540"/>
      <c r="G83" s="54"/>
    </row>
    <row r="84" spans="1:7">
      <c r="A84" s="11"/>
      <c r="B84" s="189">
        <v>11</v>
      </c>
      <c r="C84" s="29" t="s">
        <v>40</v>
      </c>
      <c r="D84" s="95" t="s">
        <v>23</v>
      </c>
      <c r="E84" s="96">
        <v>1</v>
      </c>
      <c r="F84" s="532"/>
      <c r="G84" s="52">
        <f>(E84*F84)</f>
        <v>0</v>
      </c>
    </row>
    <row r="85" spans="1:7">
      <c r="A85" s="7"/>
      <c r="B85" s="189"/>
      <c r="C85" s="35" t="s">
        <v>37</v>
      </c>
      <c r="D85" s="133"/>
      <c r="E85" s="96"/>
      <c r="F85" s="540"/>
      <c r="G85" s="54"/>
    </row>
    <row r="86" spans="1:7">
      <c r="A86" s="7"/>
      <c r="B86" s="189"/>
      <c r="C86" s="25"/>
      <c r="D86" s="133"/>
      <c r="E86" s="96"/>
      <c r="F86" s="540"/>
      <c r="G86" s="54"/>
    </row>
    <row r="87" spans="1:7">
      <c r="A87" s="11"/>
      <c r="B87" s="189">
        <v>12</v>
      </c>
      <c r="C87" s="29" t="s">
        <v>45</v>
      </c>
      <c r="D87" s="95" t="s">
        <v>23</v>
      </c>
      <c r="E87" s="96">
        <v>1</v>
      </c>
      <c r="F87" s="532"/>
      <c r="G87" s="52">
        <f>(E87*F87)</f>
        <v>0</v>
      </c>
    </row>
    <row r="88" spans="1:7">
      <c r="A88" s="7"/>
      <c r="B88" s="189"/>
      <c r="C88" s="35" t="s">
        <v>37</v>
      </c>
      <c r="D88" s="133"/>
      <c r="E88" s="96"/>
      <c r="F88" s="540"/>
      <c r="G88" s="54"/>
    </row>
    <row r="89" spans="1:7">
      <c r="A89" s="7"/>
      <c r="B89" s="189"/>
      <c r="C89" s="35"/>
      <c r="D89" s="133"/>
      <c r="E89" s="96"/>
      <c r="F89" s="540"/>
      <c r="G89" s="54"/>
    </row>
    <row r="90" spans="1:7">
      <c r="A90" s="11"/>
      <c r="B90" s="189">
        <v>13</v>
      </c>
      <c r="C90" s="29" t="s">
        <v>1845</v>
      </c>
      <c r="D90" s="95" t="s">
        <v>23</v>
      </c>
      <c r="E90" s="96">
        <v>1</v>
      </c>
      <c r="F90" s="532"/>
      <c r="G90" s="52">
        <f>(E90*F90)</f>
        <v>0</v>
      </c>
    </row>
    <row r="91" spans="1:7" ht="57">
      <c r="A91" s="7"/>
      <c r="B91" s="189"/>
      <c r="C91" s="35" t="s">
        <v>1846</v>
      </c>
      <c r="D91" s="133"/>
      <c r="E91" s="96"/>
      <c r="F91" s="540"/>
      <c r="G91" s="54"/>
    </row>
    <row r="92" spans="1:7">
      <c r="A92" s="7"/>
      <c r="B92" s="189"/>
      <c r="C92" s="419"/>
      <c r="D92" s="133"/>
      <c r="E92" s="96"/>
      <c r="F92" s="540"/>
      <c r="G92" s="54"/>
    </row>
    <row r="93" spans="1:7">
      <c r="A93" s="11"/>
      <c r="B93" s="189">
        <v>14</v>
      </c>
      <c r="C93" s="29" t="s">
        <v>41</v>
      </c>
      <c r="D93" s="95" t="s">
        <v>23</v>
      </c>
      <c r="E93" s="112">
        <v>30</v>
      </c>
      <c r="F93" s="532"/>
      <c r="G93" s="52">
        <f>(E93*F93)</f>
        <v>0</v>
      </c>
    </row>
    <row r="94" spans="1:7" ht="68.400000000000006">
      <c r="A94" s="7"/>
      <c r="B94" s="189"/>
      <c r="C94" s="25" t="s">
        <v>42</v>
      </c>
      <c r="D94" s="133"/>
      <c r="E94" s="96"/>
      <c r="F94" s="540"/>
      <c r="G94" s="54"/>
    </row>
    <row r="95" spans="1:7">
      <c r="A95" s="7"/>
      <c r="B95" s="189"/>
      <c r="C95" s="35"/>
      <c r="D95" s="133"/>
      <c r="E95" s="96"/>
      <c r="F95" s="540"/>
      <c r="G95" s="54"/>
    </row>
    <row r="96" spans="1:7">
      <c r="A96" s="11"/>
      <c r="B96" s="189">
        <v>15</v>
      </c>
      <c r="C96" s="29" t="s">
        <v>43</v>
      </c>
      <c r="D96" s="95" t="s">
        <v>23</v>
      </c>
      <c r="E96" s="96">
        <v>38</v>
      </c>
      <c r="F96" s="532"/>
      <c r="G96" s="52">
        <f>(E96*F96)</f>
        <v>0</v>
      </c>
    </row>
    <row r="97" spans="1:7" ht="57">
      <c r="A97" s="7"/>
      <c r="B97" s="189"/>
      <c r="C97" s="25" t="s">
        <v>44</v>
      </c>
      <c r="D97" s="133"/>
      <c r="E97" s="96"/>
      <c r="F97" s="540"/>
      <c r="G97" s="54"/>
    </row>
    <row r="98" spans="1:7">
      <c r="A98" s="8"/>
      <c r="B98" s="93"/>
      <c r="C98" s="26"/>
      <c r="D98" s="133"/>
      <c r="E98" s="96"/>
      <c r="F98" s="533"/>
      <c r="G98" s="52"/>
    </row>
    <row r="99" spans="1:7" ht="15" thickBot="1">
      <c r="A99" s="9"/>
      <c r="B99" s="346"/>
      <c r="C99" s="27" t="s">
        <v>15</v>
      </c>
      <c r="D99" s="184"/>
      <c r="E99" s="371"/>
      <c r="F99" s="71"/>
      <c r="G99" s="55">
        <f>SUM(G51:G97)</f>
        <v>0</v>
      </c>
    </row>
    <row r="100" spans="1:7" ht="15.6">
      <c r="A100" s="12"/>
      <c r="B100" s="72"/>
      <c r="C100" s="28"/>
      <c r="D100" s="255"/>
      <c r="E100" s="312"/>
      <c r="F100" s="72"/>
      <c r="G100" s="56"/>
    </row>
    <row r="101" spans="1:7" ht="16.2" thickBot="1">
      <c r="A101" s="5"/>
      <c r="B101" s="294"/>
      <c r="C101" s="22" t="s">
        <v>69</v>
      </c>
      <c r="D101" s="377"/>
      <c r="E101" s="368"/>
      <c r="F101" s="53"/>
      <c r="G101" s="53"/>
    </row>
    <row r="102" spans="1:7" ht="15.6">
      <c r="A102" s="12"/>
      <c r="B102" s="72"/>
      <c r="C102" s="28"/>
      <c r="D102" s="255"/>
      <c r="E102" s="312"/>
      <c r="F102" s="72"/>
      <c r="G102" s="56"/>
    </row>
    <row r="103" spans="1:7">
      <c r="A103" s="14"/>
      <c r="B103" s="351" t="s">
        <v>6</v>
      </c>
      <c r="C103" s="38" t="str">
        <f>+C23</f>
        <v>CEVOVOD</v>
      </c>
      <c r="D103" s="113"/>
      <c r="E103" s="147"/>
      <c r="F103" s="73"/>
      <c r="G103" s="57">
        <f>+G47</f>
        <v>0</v>
      </c>
    </row>
    <row r="104" spans="1:7">
      <c r="A104" s="15"/>
      <c r="B104" s="351"/>
      <c r="C104" s="37"/>
      <c r="D104" s="131"/>
      <c r="E104" s="84"/>
      <c r="F104" s="74"/>
      <c r="G104" s="58"/>
    </row>
    <row r="105" spans="1:7">
      <c r="A105" s="14"/>
      <c r="B105" s="351" t="s">
        <v>61</v>
      </c>
      <c r="C105" s="38" t="str">
        <f>+C49</f>
        <v>MATERIAL IN DRUGA DELA</v>
      </c>
      <c r="D105" s="113"/>
      <c r="E105" s="147"/>
      <c r="F105" s="73"/>
      <c r="G105" s="57">
        <f>+G99</f>
        <v>0</v>
      </c>
    </row>
    <row r="106" spans="1:7">
      <c r="A106" s="14"/>
      <c r="B106" s="351"/>
      <c r="C106" s="38"/>
      <c r="D106" s="113"/>
      <c r="E106" s="147"/>
      <c r="F106" s="73"/>
      <c r="G106" s="57"/>
    </row>
    <row r="107" spans="1:7" ht="15" thickBot="1">
      <c r="A107" s="9"/>
      <c r="B107" s="346"/>
      <c r="C107" s="27" t="s">
        <v>15</v>
      </c>
      <c r="D107" s="184"/>
      <c r="E107" s="371"/>
      <c r="F107" s="71"/>
      <c r="G107" s="55">
        <f>SUM(G103:G105)</f>
        <v>0</v>
      </c>
    </row>
    <row r="108" spans="1:7">
      <c r="A108" s="2"/>
      <c r="B108" s="189"/>
      <c r="C108" s="18"/>
      <c r="D108" s="133"/>
      <c r="E108" s="189"/>
      <c r="F108" s="75"/>
      <c r="G108" s="2"/>
    </row>
    <row r="109" spans="1:7" ht="17.399999999999999">
      <c r="A109" s="64" t="s">
        <v>63</v>
      </c>
      <c r="B109" s="66"/>
      <c r="C109" s="64" t="s">
        <v>70</v>
      </c>
      <c r="D109" s="65"/>
      <c r="E109" s="66"/>
      <c r="F109" s="66"/>
      <c r="G109" s="65"/>
    </row>
    <row r="110" spans="1:7">
      <c r="A110" s="2"/>
      <c r="B110" s="189"/>
      <c r="C110" s="19"/>
      <c r="D110" s="131"/>
      <c r="E110" s="82"/>
      <c r="F110" s="17"/>
      <c r="G110" s="3"/>
    </row>
    <row r="111" spans="1:7">
      <c r="A111" s="4" t="s">
        <v>0</v>
      </c>
      <c r="B111" s="45"/>
      <c r="C111" s="20" t="s">
        <v>1</v>
      </c>
      <c r="D111" s="4" t="s">
        <v>2</v>
      </c>
      <c r="E111" s="45" t="s">
        <v>3</v>
      </c>
      <c r="F111" s="45" t="s">
        <v>4</v>
      </c>
      <c r="G111" s="45" t="s">
        <v>5</v>
      </c>
    </row>
    <row r="113" spans="1:7" ht="16.2" thickBot="1">
      <c r="A113" s="5"/>
      <c r="B113" s="294" t="s">
        <v>6</v>
      </c>
      <c r="C113" s="22" t="s">
        <v>7</v>
      </c>
      <c r="D113" s="377"/>
      <c r="E113" s="368"/>
      <c r="F113" s="53"/>
      <c r="G113" s="53"/>
    </row>
    <row r="114" spans="1:7">
      <c r="A114" s="6"/>
      <c r="B114" s="82"/>
      <c r="C114" s="21"/>
      <c r="D114" s="131"/>
      <c r="E114" s="84"/>
      <c r="F114" s="17"/>
      <c r="G114" s="17"/>
    </row>
    <row r="115" spans="1:7">
      <c r="A115" s="7"/>
      <c r="B115" s="189">
        <v>1</v>
      </c>
      <c r="C115" s="23" t="s">
        <v>8</v>
      </c>
      <c r="D115" s="95"/>
      <c r="E115" s="96"/>
      <c r="F115" s="52"/>
      <c r="G115" s="52"/>
    </row>
    <row r="116" spans="1:7">
      <c r="A116" s="7"/>
      <c r="B116" s="189"/>
      <c r="C116" s="24" t="s">
        <v>9</v>
      </c>
      <c r="D116" s="133"/>
      <c r="E116" s="96"/>
      <c r="F116" s="54"/>
      <c r="G116" s="54"/>
    </row>
    <row r="117" spans="1:7">
      <c r="A117" s="7"/>
      <c r="B117" s="189"/>
      <c r="C117" s="24" t="s">
        <v>439</v>
      </c>
      <c r="D117" s="133"/>
      <c r="E117" s="96"/>
      <c r="F117" s="54"/>
      <c r="G117" s="54"/>
    </row>
    <row r="118" spans="1:7" ht="148.5" customHeight="1">
      <c r="A118" s="7"/>
      <c r="B118" s="189"/>
      <c r="C118" s="25" t="s">
        <v>1993</v>
      </c>
      <c r="D118" s="133"/>
      <c r="E118" s="96"/>
      <c r="F118" s="54"/>
      <c r="G118" s="54"/>
    </row>
    <row r="119" spans="1:7">
      <c r="A119" s="7"/>
      <c r="B119" s="189"/>
      <c r="C119" s="24" t="s">
        <v>1994</v>
      </c>
      <c r="D119" s="133"/>
      <c r="E119" s="96"/>
      <c r="F119" s="54"/>
      <c r="G119" s="54"/>
    </row>
    <row r="120" spans="1:7">
      <c r="A120" s="7"/>
      <c r="B120" s="189"/>
      <c r="C120" s="23" t="s">
        <v>1803</v>
      </c>
      <c r="D120" s="95" t="s">
        <v>10</v>
      </c>
      <c r="E120" s="96">
        <v>5580</v>
      </c>
      <c r="F120" s="532"/>
      <c r="G120" s="52">
        <f>(E120*F120)</f>
        <v>0</v>
      </c>
    </row>
    <row r="121" spans="1:7">
      <c r="A121" s="8"/>
      <c r="B121" s="93"/>
      <c r="C121" s="26"/>
      <c r="D121" s="133"/>
      <c r="E121" s="96"/>
      <c r="F121" s="533"/>
      <c r="G121" s="52"/>
    </row>
    <row r="122" spans="1:7">
      <c r="A122" s="7"/>
      <c r="B122" s="189">
        <v>2</v>
      </c>
      <c r="C122" s="23" t="s">
        <v>11</v>
      </c>
      <c r="D122" s="95"/>
      <c r="E122" s="96"/>
      <c r="F122" s="533"/>
      <c r="G122" s="52"/>
    </row>
    <row r="123" spans="1:7">
      <c r="A123" s="8"/>
      <c r="B123" s="93"/>
      <c r="C123" s="24" t="s">
        <v>9</v>
      </c>
      <c r="D123" s="133"/>
      <c r="E123" s="96"/>
      <c r="F123" s="533"/>
      <c r="G123" s="52"/>
    </row>
    <row r="124" spans="1:7">
      <c r="A124" s="8"/>
      <c r="B124" s="93"/>
      <c r="C124" s="24" t="s">
        <v>439</v>
      </c>
      <c r="D124" s="133"/>
      <c r="E124" s="96"/>
      <c r="F124" s="533"/>
      <c r="G124" s="52"/>
    </row>
    <row r="125" spans="1:7" ht="160.5" customHeight="1">
      <c r="A125" s="8"/>
      <c r="B125" s="93"/>
      <c r="C125" s="25" t="s">
        <v>1997</v>
      </c>
      <c r="D125" s="133"/>
      <c r="E125" s="96"/>
      <c r="F125" s="533"/>
      <c r="G125" s="52"/>
    </row>
    <row r="126" spans="1:7">
      <c r="A126" s="8"/>
      <c r="B126" s="93"/>
      <c r="C126" s="24" t="s">
        <v>1994</v>
      </c>
      <c r="D126" s="133"/>
      <c r="E126" s="96"/>
      <c r="F126" s="533"/>
      <c r="G126" s="52"/>
    </row>
    <row r="127" spans="1:7">
      <c r="A127" s="7"/>
      <c r="B127" s="189"/>
      <c r="C127" s="23" t="s">
        <v>1805</v>
      </c>
      <c r="D127" s="95" t="s">
        <v>10</v>
      </c>
      <c r="E127" s="96">
        <v>144</v>
      </c>
      <c r="F127" s="532"/>
      <c r="G127" s="52">
        <f>(E127*F127)</f>
        <v>0</v>
      </c>
    </row>
    <row r="128" spans="1:7">
      <c r="A128" s="7"/>
      <c r="B128" s="189"/>
      <c r="C128" s="23"/>
      <c r="D128" s="95"/>
      <c r="E128" s="96"/>
      <c r="F128" s="533"/>
      <c r="G128" s="52"/>
    </row>
    <row r="129" spans="1:7">
      <c r="A129" s="7"/>
      <c r="B129" s="189">
        <v>3</v>
      </c>
      <c r="C129" s="23" t="s">
        <v>12</v>
      </c>
      <c r="D129" s="95"/>
      <c r="E129" s="96"/>
      <c r="F129" s="533"/>
      <c r="G129" s="52"/>
    </row>
    <row r="130" spans="1:7">
      <c r="A130" s="7"/>
      <c r="B130" s="189"/>
      <c r="C130" s="24" t="s">
        <v>13</v>
      </c>
      <c r="D130" s="133"/>
      <c r="E130" s="96"/>
      <c r="F130" s="540"/>
      <c r="G130" s="54"/>
    </row>
    <row r="131" spans="1:7">
      <c r="A131" s="7"/>
      <c r="B131" s="189"/>
      <c r="C131" s="24" t="s">
        <v>439</v>
      </c>
      <c r="D131" s="133"/>
      <c r="E131" s="96"/>
      <c r="F131" s="540"/>
      <c r="G131" s="54"/>
    </row>
    <row r="132" spans="1:7" ht="114">
      <c r="A132" s="7"/>
      <c r="B132" s="189"/>
      <c r="C132" s="25" t="s">
        <v>1995</v>
      </c>
      <c r="D132" s="133"/>
      <c r="E132" s="96"/>
      <c r="F132" s="540"/>
      <c r="G132" s="54"/>
    </row>
    <row r="133" spans="1:7">
      <c r="A133" s="7"/>
      <c r="B133" s="189"/>
      <c r="C133" s="25" t="s">
        <v>1996</v>
      </c>
      <c r="D133" s="133"/>
      <c r="E133" s="96"/>
      <c r="F133" s="540"/>
      <c r="G133" s="54"/>
    </row>
    <row r="134" spans="1:7">
      <c r="A134" s="7"/>
      <c r="B134" s="189"/>
      <c r="C134" s="23" t="s">
        <v>1804</v>
      </c>
      <c r="D134" s="95" t="s">
        <v>14</v>
      </c>
      <c r="E134" s="96">
        <v>2</v>
      </c>
      <c r="F134" s="532"/>
      <c r="G134" s="52">
        <f>(E134*F134)</f>
        <v>0</v>
      </c>
    </row>
    <row r="135" spans="1:7">
      <c r="A135" s="7"/>
      <c r="B135" s="189"/>
      <c r="C135" s="23"/>
      <c r="D135" s="95"/>
      <c r="E135" s="96"/>
      <c r="F135" s="52"/>
      <c r="G135" s="52"/>
    </row>
    <row r="136" spans="1:7">
      <c r="A136" s="8"/>
      <c r="B136" s="93"/>
      <c r="C136" s="26"/>
      <c r="D136" s="133"/>
      <c r="E136" s="96"/>
      <c r="F136" s="52"/>
      <c r="G136" s="52"/>
    </row>
    <row r="137" spans="1:7" ht="15" thickBot="1">
      <c r="A137" s="9"/>
      <c r="B137" s="346"/>
      <c r="C137" s="27" t="s">
        <v>15</v>
      </c>
      <c r="D137" s="184"/>
      <c r="E137" s="371"/>
      <c r="F137" s="71"/>
      <c r="G137" s="55">
        <f>SUM(G115:G134)</f>
        <v>0</v>
      </c>
    </row>
    <row r="138" spans="1:7" ht="15.6">
      <c r="A138" s="10"/>
      <c r="B138" s="72"/>
      <c r="C138" s="28"/>
      <c r="D138" s="255"/>
      <c r="E138" s="312"/>
      <c r="F138" s="72"/>
      <c r="G138" s="56"/>
    </row>
    <row r="139" spans="1:7" ht="16.2" thickBot="1">
      <c r="A139" s="5"/>
      <c r="B139" s="294" t="s">
        <v>61</v>
      </c>
      <c r="C139" s="22" t="s">
        <v>16</v>
      </c>
      <c r="D139" s="377"/>
      <c r="E139" s="368"/>
      <c r="F139" s="53"/>
      <c r="G139" s="53"/>
    </row>
    <row r="140" spans="1:7">
      <c r="A140" s="6"/>
      <c r="B140" s="82"/>
      <c r="C140" s="21"/>
      <c r="D140" s="131"/>
      <c r="E140" s="84"/>
      <c r="F140" s="17"/>
      <c r="G140" s="17"/>
    </row>
    <row r="141" spans="1:7">
      <c r="A141" s="11"/>
      <c r="B141" s="189">
        <v>1</v>
      </c>
      <c r="C141" s="29" t="s">
        <v>17</v>
      </c>
      <c r="D141" s="95" t="s">
        <v>10</v>
      </c>
      <c r="E141" s="96">
        <v>5475</v>
      </c>
      <c r="F141" s="532"/>
      <c r="G141" s="52">
        <f>(E141*F141)</f>
        <v>0</v>
      </c>
    </row>
    <row r="142" spans="1:7" ht="22.8">
      <c r="A142" s="7"/>
      <c r="B142" s="189"/>
      <c r="C142" s="30" t="s">
        <v>18</v>
      </c>
      <c r="D142" s="133"/>
      <c r="E142" s="96"/>
      <c r="F142" s="540"/>
      <c r="G142" s="54"/>
    </row>
    <row r="143" spans="1:7">
      <c r="A143" s="8"/>
      <c r="B143" s="93"/>
      <c r="C143" s="26"/>
      <c r="D143" s="133"/>
      <c r="E143" s="96"/>
      <c r="F143" s="533"/>
      <c r="G143" s="52"/>
    </row>
    <row r="144" spans="1:7">
      <c r="A144" s="11"/>
      <c r="B144" s="296" t="s">
        <v>65</v>
      </c>
      <c r="C144" s="31" t="s">
        <v>19</v>
      </c>
      <c r="D144" s="95" t="s">
        <v>20</v>
      </c>
      <c r="E144" s="96">
        <v>6350</v>
      </c>
      <c r="F144" s="532"/>
      <c r="G144" s="52">
        <f>(E144*F144)</f>
        <v>0</v>
      </c>
    </row>
    <row r="145" spans="1:7" ht="102.6">
      <c r="A145" s="8"/>
      <c r="B145" s="93"/>
      <c r="C145" s="32" t="s">
        <v>64</v>
      </c>
      <c r="D145" s="133"/>
      <c r="E145" s="96"/>
      <c r="F145" s="533"/>
      <c r="G145" s="52"/>
    </row>
    <row r="146" spans="1:7">
      <c r="A146" s="8"/>
      <c r="B146" s="93"/>
      <c r="C146" s="33"/>
      <c r="D146" s="133"/>
      <c r="E146" s="96"/>
      <c r="F146" s="533"/>
      <c r="G146" s="52"/>
    </row>
    <row r="147" spans="1:7">
      <c r="A147" s="11"/>
      <c r="B147" s="189">
        <v>3</v>
      </c>
      <c r="C147" s="34" t="s">
        <v>22</v>
      </c>
      <c r="D147" s="95" t="s">
        <v>23</v>
      </c>
      <c r="E147" s="96">
        <v>500</v>
      </c>
      <c r="F147" s="532"/>
      <c r="G147" s="52">
        <f>(E147*F147)</f>
        <v>0</v>
      </c>
    </row>
    <row r="148" spans="1:7">
      <c r="A148" s="7"/>
      <c r="B148" s="189"/>
      <c r="C148" s="24" t="s">
        <v>24</v>
      </c>
      <c r="D148" s="133"/>
      <c r="E148" s="96"/>
      <c r="F148" s="540"/>
      <c r="G148" s="54"/>
    </row>
    <row r="149" spans="1:7" ht="57">
      <c r="A149" s="7"/>
      <c r="B149" s="189"/>
      <c r="C149" s="25" t="s">
        <v>25</v>
      </c>
      <c r="D149" s="133"/>
      <c r="E149" s="96"/>
      <c r="F149" s="540"/>
      <c r="G149" s="54"/>
    </row>
    <row r="150" spans="1:7">
      <c r="A150" s="7"/>
      <c r="B150" s="189"/>
      <c r="C150" s="25"/>
      <c r="D150" s="133"/>
      <c r="E150" s="96"/>
      <c r="F150" s="540"/>
      <c r="G150" s="54"/>
    </row>
    <row r="151" spans="1:7">
      <c r="A151" s="11"/>
      <c r="B151" s="189">
        <v>4</v>
      </c>
      <c r="C151" s="34" t="s">
        <v>26</v>
      </c>
      <c r="D151" s="95" t="s">
        <v>23</v>
      </c>
      <c r="E151" s="96">
        <v>5</v>
      </c>
      <c r="F151" s="532"/>
      <c r="G151" s="52">
        <f>(E151*F151)</f>
        <v>0</v>
      </c>
    </row>
    <row r="152" spans="1:7">
      <c r="A152" s="7"/>
      <c r="B152" s="189"/>
      <c r="C152" s="24" t="s">
        <v>27</v>
      </c>
      <c r="D152" s="133"/>
      <c r="E152" s="96"/>
      <c r="F152" s="540"/>
      <c r="G152" s="54"/>
    </row>
    <row r="153" spans="1:7" ht="34.200000000000003">
      <c r="A153" s="7"/>
      <c r="B153" s="189"/>
      <c r="C153" s="25" t="s">
        <v>28</v>
      </c>
      <c r="D153" s="133"/>
      <c r="E153" s="96"/>
      <c r="F153" s="540"/>
      <c r="G153" s="54"/>
    </row>
    <row r="154" spans="1:7">
      <c r="A154" s="7"/>
      <c r="B154" s="189"/>
      <c r="C154" s="25"/>
      <c r="D154" s="133"/>
      <c r="E154" s="96"/>
      <c r="F154" s="540"/>
      <c r="G154" s="54"/>
    </row>
    <row r="155" spans="1:7">
      <c r="A155" s="11"/>
      <c r="B155" s="189">
        <v>5</v>
      </c>
      <c r="C155" s="34" t="s">
        <v>29</v>
      </c>
      <c r="D155" s="95" t="s">
        <v>23</v>
      </c>
      <c r="E155" s="96">
        <v>1</v>
      </c>
      <c r="F155" s="532"/>
      <c r="G155" s="52">
        <f>(E155*F155)</f>
        <v>0</v>
      </c>
    </row>
    <row r="156" spans="1:7">
      <c r="A156" s="7"/>
      <c r="B156" s="189"/>
      <c r="C156" s="24" t="s">
        <v>30</v>
      </c>
      <c r="D156" s="133"/>
      <c r="E156" s="96"/>
      <c r="F156" s="540"/>
      <c r="G156" s="54"/>
    </row>
    <row r="157" spans="1:7" ht="22.8">
      <c r="A157" s="7"/>
      <c r="B157" s="189"/>
      <c r="C157" s="25" t="s">
        <v>31</v>
      </c>
      <c r="D157" s="133"/>
      <c r="E157" s="96"/>
      <c r="F157" s="540"/>
      <c r="G157" s="54"/>
    </row>
    <row r="158" spans="1:7">
      <c r="A158" s="7"/>
      <c r="B158" s="189"/>
      <c r="C158" s="25"/>
      <c r="D158" s="133"/>
      <c r="E158" s="96"/>
      <c r="F158" s="540"/>
      <c r="G158" s="54"/>
    </row>
    <row r="159" spans="1:7" ht="36">
      <c r="A159" s="11"/>
      <c r="B159" s="189">
        <v>6</v>
      </c>
      <c r="C159" s="29" t="s">
        <v>32</v>
      </c>
      <c r="D159" s="95" t="s">
        <v>23</v>
      </c>
      <c r="E159" s="96">
        <v>500</v>
      </c>
      <c r="F159" s="532"/>
      <c r="G159" s="52">
        <f>(E159*F159)</f>
        <v>0</v>
      </c>
    </row>
    <row r="160" spans="1:7" ht="193.8">
      <c r="A160" s="7"/>
      <c r="B160" s="189"/>
      <c r="C160" s="35" t="s">
        <v>33</v>
      </c>
      <c r="D160" s="133"/>
      <c r="E160" s="96"/>
      <c r="F160" s="540"/>
      <c r="G160" s="54"/>
    </row>
    <row r="161" spans="1:7">
      <c r="A161" s="7"/>
      <c r="B161" s="189"/>
      <c r="C161" s="35"/>
      <c r="D161" s="133"/>
      <c r="E161" s="96"/>
      <c r="F161" s="540"/>
      <c r="G161" s="54"/>
    </row>
    <row r="162" spans="1:7" ht="36">
      <c r="A162" s="11"/>
      <c r="B162" s="189">
        <v>7</v>
      </c>
      <c r="C162" s="29" t="s">
        <v>34</v>
      </c>
      <c r="D162" s="95" t="s">
        <v>23</v>
      </c>
      <c r="E162" s="96">
        <v>16</v>
      </c>
      <c r="F162" s="532"/>
      <c r="G162" s="52">
        <f>(E162*F162)</f>
        <v>0</v>
      </c>
    </row>
    <row r="163" spans="1:7" ht="193.8">
      <c r="A163" s="7"/>
      <c r="B163" s="189"/>
      <c r="C163" s="36" t="s">
        <v>35</v>
      </c>
      <c r="D163" s="133"/>
      <c r="E163" s="96"/>
      <c r="F163" s="540"/>
      <c r="G163" s="54"/>
    </row>
    <row r="164" spans="1:7">
      <c r="A164" s="7"/>
      <c r="B164" s="189"/>
      <c r="C164" s="25"/>
      <c r="D164" s="133"/>
      <c r="E164" s="96"/>
      <c r="F164" s="540"/>
      <c r="G164" s="54"/>
    </row>
    <row r="165" spans="1:7" ht="36">
      <c r="A165" s="11"/>
      <c r="B165" s="189">
        <v>8</v>
      </c>
      <c r="C165" s="29" t="s">
        <v>36</v>
      </c>
      <c r="D165" s="95" t="s">
        <v>10</v>
      </c>
      <c r="E165" s="96">
        <v>5475</v>
      </c>
      <c r="F165" s="532"/>
      <c r="G165" s="52">
        <f>(E165*F165)</f>
        <v>0</v>
      </c>
    </row>
    <row r="166" spans="1:7">
      <c r="A166" s="7"/>
      <c r="B166" s="189"/>
      <c r="C166" s="35" t="s">
        <v>37</v>
      </c>
      <c r="D166" s="133"/>
      <c r="E166" s="96"/>
      <c r="F166" s="540"/>
      <c r="G166" s="54"/>
    </row>
    <row r="167" spans="1:7">
      <c r="A167" s="7"/>
      <c r="B167" s="189"/>
      <c r="C167" s="35"/>
      <c r="D167" s="133"/>
      <c r="E167" s="96"/>
      <c r="F167" s="540"/>
      <c r="G167" s="54"/>
    </row>
    <row r="168" spans="1:7">
      <c r="A168" s="11"/>
      <c r="B168" s="189">
        <v>9</v>
      </c>
      <c r="C168" s="29" t="s">
        <v>38</v>
      </c>
      <c r="D168" s="95" t="s">
        <v>23</v>
      </c>
      <c r="E168" s="96">
        <v>1</v>
      </c>
      <c r="F168" s="532"/>
      <c r="G168" s="52">
        <f>(E168*F168)</f>
        <v>0</v>
      </c>
    </row>
    <row r="169" spans="1:7">
      <c r="A169" s="7"/>
      <c r="B169" s="189"/>
      <c r="C169" s="35" t="s">
        <v>37</v>
      </c>
      <c r="D169" s="133"/>
      <c r="E169" s="96"/>
      <c r="F169" s="540"/>
      <c r="G169" s="54"/>
    </row>
    <row r="170" spans="1:7">
      <c r="A170" s="7"/>
      <c r="B170" s="189"/>
      <c r="C170" s="35"/>
      <c r="D170" s="133"/>
      <c r="E170" s="96"/>
      <c r="F170" s="540"/>
      <c r="G170" s="54"/>
    </row>
    <row r="171" spans="1:7">
      <c r="A171" s="11"/>
      <c r="B171" s="189">
        <v>10</v>
      </c>
      <c r="C171" s="29" t="s">
        <v>39</v>
      </c>
      <c r="D171" s="95" t="s">
        <v>23</v>
      </c>
      <c r="E171" s="96">
        <v>1</v>
      </c>
      <c r="F171" s="532"/>
      <c r="G171" s="52">
        <f>(E171*F171)</f>
        <v>0</v>
      </c>
    </row>
    <row r="172" spans="1:7">
      <c r="A172" s="7"/>
      <c r="B172" s="189"/>
      <c r="C172" s="35" t="s">
        <v>37</v>
      </c>
      <c r="D172" s="133"/>
      <c r="E172" s="96"/>
      <c r="F172" s="540"/>
      <c r="G172" s="54"/>
    </row>
    <row r="173" spans="1:7">
      <c r="A173" s="7"/>
      <c r="B173" s="189"/>
      <c r="C173" s="35"/>
      <c r="D173" s="133"/>
      <c r="E173" s="96"/>
      <c r="F173" s="540"/>
      <c r="G173" s="54"/>
    </row>
    <row r="174" spans="1:7">
      <c r="A174" s="11"/>
      <c r="B174" s="189">
        <v>11</v>
      </c>
      <c r="C174" s="29" t="s">
        <v>40</v>
      </c>
      <c r="D174" s="95" t="s">
        <v>23</v>
      </c>
      <c r="E174" s="96">
        <v>1</v>
      </c>
      <c r="F174" s="532"/>
      <c r="G174" s="52">
        <f>(E174*F174)</f>
        <v>0</v>
      </c>
    </row>
    <row r="175" spans="1:7">
      <c r="A175" s="7"/>
      <c r="B175" s="189"/>
      <c r="C175" s="35" t="s">
        <v>37</v>
      </c>
      <c r="D175" s="133"/>
      <c r="E175" s="96"/>
      <c r="F175" s="540"/>
      <c r="G175" s="54"/>
    </row>
    <row r="176" spans="1:7">
      <c r="A176" s="7"/>
      <c r="B176" s="189"/>
      <c r="C176" s="25"/>
      <c r="D176" s="133"/>
      <c r="E176" s="96"/>
      <c r="F176" s="540"/>
      <c r="G176" s="54"/>
    </row>
    <row r="177" spans="1:7">
      <c r="A177" s="11"/>
      <c r="B177" s="189">
        <v>12</v>
      </c>
      <c r="C177" s="29" t="s">
        <v>45</v>
      </c>
      <c r="D177" s="95" t="s">
        <v>23</v>
      </c>
      <c r="E177" s="96">
        <v>1</v>
      </c>
      <c r="F177" s="532"/>
      <c r="G177" s="52">
        <f>(E177*F177)</f>
        <v>0</v>
      </c>
    </row>
    <row r="178" spans="1:7">
      <c r="A178" s="7"/>
      <c r="B178" s="189"/>
      <c r="C178" s="35" t="s">
        <v>37</v>
      </c>
      <c r="D178" s="133"/>
      <c r="E178" s="96"/>
      <c r="F178" s="540"/>
      <c r="G178" s="54"/>
    </row>
    <row r="179" spans="1:7">
      <c r="A179" s="7"/>
      <c r="B179" s="189"/>
      <c r="C179" s="35"/>
      <c r="D179" s="133"/>
      <c r="E179" s="96"/>
      <c r="F179" s="540"/>
      <c r="G179" s="54"/>
    </row>
    <row r="180" spans="1:7">
      <c r="A180" s="11"/>
      <c r="B180" s="189">
        <v>13</v>
      </c>
      <c r="C180" s="29" t="s">
        <v>1845</v>
      </c>
      <c r="D180" s="95" t="s">
        <v>23</v>
      </c>
      <c r="E180" s="96">
        <v>1</v>
      </c>
      <c r="F180" s="532"/>
      <c r="G180" s="52">
        <f>(E180*F180)</f>
        <v>0</v>
      </c>
    </row>
    <row r="181" spans="1:7" ht="57">
      <c r="A181" s="7"/>
      <c r="B181" s="189"/>
      <c r="C181" s="35" t="s">
        <v>1846</v>
      </c>
      <c r="D181" s="133"/>
      <c r="E181" s="96"/>
      <c r="F181" s="540"/>
      <c r="G181" s="54"/>
    </row>
    <row r="182" spans="1:7">
      <c r="A182" s="7"/>
      <c r="B182" s="189"/>
      <c r="C182" s="35"/>
      <c r="D182" s="133"/>
      <c r="E182" s="96"/>
      <c r="F182" s="540"/>
      <c r="G182" s="54"/>
    </row>
    <row r="183" spans="1:7">
      <c r="A183" s="11"/>
      <c r="B183" s="189">
        <v>14</v>
      </c>
      <c r="C183" s="29" t="s">
        <v>41</v>
      </c>
      <c r="D183" s="95" t="s">
        <v>23</v>
      </c>
      <c r="E183" s="112">
        <v>12</v>
      </c>
      <c r="F183" s="532"/>
      <c r="G183" s="52">
        <f>(E183*F183)</f>
        <v>0</v>
      </c>
    </row>
    <row r="184" spans="1:7" ht="68.400000000000006">
      <c r="A184" s="7"/>
      <c r="B184" s="189"/>
      <c r="C184" s="25" t="s">
        <v>42</v>
      </c>
      <c r="D184" s="133"/>
      <c r="E184" s="96"/>
      <c r="F184" s="540"/>
      <c r="G184" s="54"/>
    </row>
    <row r="185" spans="1:7">
      <c r="A185" s="7"/>
      <c r="B185" s="189"/>
      <c r="C185" s="35"/>
      <c r="D185" s="133"/>
      <c r="E185" s="96"/>
      <c r="F185" s="540"/>
      <c r="G185" s="54"/>
    </row>
    <row r="186" spans="1:7">
      <c r="A186" s="11"/>
      <c r="B186" s="189">
        <v>15</v>
      </c>
      <c r="C186" s="29" t="s">
        <v>43</v>
      </c>
      <c r="D186" s="95" t="s">
        <v>23</v>
      </c>
      <c r="E186" s="96">
        <v>11</v>
      </c>
      <c r="F186" s="532"/>
      <c r="G186" s="52">
        <f>(E186*F186)</f>
        <v>0</v>
      </c>
    </row>
    <row r="187" spans="1:7" ht="57">
      <c r="A187" s="7"/>
      <c r="B187" s="189"/>
      <c r="C187" s="25" t="s">
        <v>44</v>
      </c>
      <c r="D187" s="133"/>
      <c r="E187" s="96"/>
      <c r="F187" s="54"/>
      <c r="G187" s="54"/>
    </row>
    <row r="188" spans="1:7">
      <c r="A188" s="8"/>
      <c r="B188" s="93"/>
      <c r="C188" s="26"/>
      <c r="D188" s="133"/>
      <c r="E188" s="96"/>
      <c r="F188" s="52"/>
      <c r="G188" s="52"/>
    </row>
    <row r="189" spans="1:7" ht="15" thickBot="1">
      <c r="A189" s="9"/>
      <c r="B189" s="346"/>
      <c r="C189" s="27" t="s">
        <v>15</v>
      </c>
      <c r="D189" s="184"/>
      <c r="E189" s="371"/>
      <c r="F189" s="71"/>
      <c r="G189" s="55">
        <f>SUM(G141:G187)</f>
        <v>0</v>
      </c>
    </row>
    <row r="190" spans="1:7">
      <c r="A190" s="67"/>
      <c r="B190" s="347"/>
      <c r="C190" s="68"/>
      <c r="D190" s="81"/>
      <c r="E190" s="82"/>
      <c r="F190" s="50"/>
      <c r="G190" s="69"/>
    </row>
    <row r="191" spans="1:7" ht="15.6">
      <c r="A191" s="12"/>
      <c r="B191" s="72"/>
      <c r="C191" s="28"/>
      <c r="D191" s="255"/>
      <c r="E191" s="312"/>
      <c r="F191" s="72"/>
      <c r="G191" s="56"/>
    </row>
    <row r="192" spans="1:7" ht="16.2" thickBot="1">
      <c r="A192" s="5"/>
      <c r="B192" s="294"/>
      <c r="C192" s="22" t="s">
        <v>71</v>
      </c>
      <c r="D192" s="377"/>
      <c r="E192" s="368"/>
      <c r="F192" s="53"/>
      <c r="G192" s="53"/>
    </row>
    <row r="193" spans="1:7">
      <c r="A193" s="13"/>
      <c r="B193" s="50"/>
      <c r="C193" s="37"/>
      <c r="D193" s="131"/>
      <c r="E193" s="82"/>
      <c r="F193" s="74"/>
      <c r="G193" s="13"/>
    </row>
    <row r="194" spans="1:7">
      <c r="A194" s="14"/>
      <c r="B194" s="351" t="s">
        <v>6</v>
      </c>
      <c r="C194" s="38" t="str">
        <f>+C113</f>
        <v>CEVOVOD</v>
      </c>
      <c r="D194" s="113"/>
      <c r="E194" s="147"/>
      <c r="F194" s="73"/>
      <c r="G194" s="57">
        <f>+G137</f>
        <v>0</v>
      </c>
    </row>
    <row r="195" spans="1:7">
      <c r="A195" s="15"/>
      <c r="B195" s="351"/>
      <c r="C195" s="37"/>
      <c r="D195" s="131"/>
      <c r="E195" s="84"/>
      <c r="F195" s="74"/>
      <c r="G195" s="58"/>
    </row>
    <row r="196" spans="1:7">
      <c r="A196" s="14"/>
      <c r="B196" s="351" t="s">
        <v>61</v>
      </c>
      <c r="C196" s="38" t="str">
        <f>+C139</f>
        <v>MATERIAL IN DRUGA DELA</v>
      </c>
      <c r="D196" s="113"/>
      <c r="E196" s="147"/>
      <c r="F196" s="73"/>
      <c r="G196" s="57">
        <f>+G189</f>
        <v>0</v>
      </c>
    </row>
    <row r="197" spans="1:7" ht="15" thickBot="1">
      <c r="A197" s="16"/>
      <c r="B197" s="352"/>
      <c r="C197" s="39"/>
      <c r="D197" s="379"/>
      <c r="E197" s="380"/>
      <c r="F197" s="76"/>
      <c r="G197" s="59"/>
    </row>
    <row r="198" spans="1:7" ht="15.6" thickTop="1" thickBot="1">
      <c r="A198" s="9"/>
      <c r="B198" s="346"/>
      <c r="C198" s="27" t="s">
        <v>15</v>
      </c>
      <c r="D198" s="184"/>
      <c r="E198" s="371"/>
      <c r="F198" s="71"/>
      <c r="G198" s="55">
        <f>SUM(G194:G196)</f>
        <v>0</v>
      </c>
    </row>
    <row r="201" spans="1:7" ht="17.399999999999999">
      <c r="A201" s="64"/>
      <c r="B201" s="66"/>
      <c r="C201" s="64" t="s">
        <v>73</v>
      </c>
      <c r="D201" s="65"/>
      <c r="E201" s="66"/>
      <c r="F201" s="66"/>
      <c r="G201" s="65"/>
    </row>
    <row r="203" spans="1:7">
      <c r="A203" s="4" t="s">
        <v>0</v>
      </c>
      <c r="B203" s="45"/>
      <c r="C203" s="20" t="s">
        <v>1</v>
      </c>
      <c r="D203" s="4" t="s">
        <v>2</v>
      </c>
      <c r="E203" s="45" t="s">
        <v>3</v>
      </c>
      <c r="F203" s="45" t="s">
        <v>4</v>
      </c>
      <c r="G203" s="45" t="s">
        <v>5</v>
      </c>
    </row>
    <row r="205" spans="1:7">
      <c r="B205" s="350" t="s">
        <v>46</v>
      </c>
      <c r="C205" s="38" t="s">
        <v>68</v>
      </c>
      <c r="G205" s="77">
        <f>(G107)</f>
        <v>0</v>
      </c>
    </row>
    <row r="207" spans="1:7">
      <c r="B207" s="350" t="s">
        <v>63</v>
      </c>
      <c r="C207" s="38" t="s">
        <v>70</v>
      </c>
      <c r="G207" s="77">
        <f>(G198)</f>
        <v>0</v>
      </c>
    </row>
    <row r="209" spans="1:7" ht="15" thickBot="1">
      <c r="A209" s="9"/>
      <c r="B209" s="346"/>
      <c r="C209" s="27" t="s">
        <v>15</v>
      </c>
      <c r="D209" s="184"/>
      <c r="E209" s="371"/>
      <c r="F209" s="71"/>
      <c r="G209" s="55">
        <f>SUM(G205:G207)</f>
        <v>0</v>
      </c>
    </row>
  </sheetData>
  <sheetProtection algorithmName="SHA-512" hashValue="65mDgPiK47t78jwc/H7cCUkib1VqSh2dpZY4Xp+y7+Db20+LvNCKTCVfWhexCYTnQRUxMlBBptW5yXa+m8ppxw==" saltValue="M5PPILif7Bt33aL78sHeuA==" spinCount="100000" sheet="1" objects="1" scenarios="1"/>
  <mergeCells count="6">
    <mergeCell ref="C14:G14"/>
    <mergeCell ref="C16:G16"/>
    <mergeCell ref="C6:G6"/>
    <mergeCell ref="C8:G8"/>
    <mergeCell ref="C10:G10"/>
    <mergeCell ref="C12:G12"/>
  </mergeCells>
  <pageMargins left="0.7" right="0.7" top="0.75" bottom="0.75" header="0.3" footer="0.3"/>
  <pageSetup paperSize="9" orientation="portrait" r:id="rId1"/>
  <rowBreaks count="7" manualBreakCount="7">
    <brk id="31" max="6" man="1"/>
    <brk id="48" max="6" man="1"/>
    <brk id="70" max="6" man="1"/>
    <brk id="95" max="6" man="1"/>
    <brk id="108" max="6" man="1"/>
    <brk id="128" max="6" man="1"/>
    <brk id="137"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2:H97"/>
  <sheetViews>
    <sheetView view="pageBreakPreview" zoomScale="90" zoomScaleNormal="100" zoomScaleSheetLayoutView="90" workbookViewId="0">
      <selection activeCell="M110" sqref="M110"/>
    </sheetView>
  </sheetViews>
  <sheetFormatPr defaultColWidth="9.109375" defaultRowHeight="11.4"/>
  <cols>
    <col min="1" max="1" width="7.6640625" style="192" customWidth="1"/>
    <col min="2" max="2" width="18.6640625" style="192" customWidth="1"/>
    <col min="3" max="3" width="60.6640625" style="193" customWidth="1"/>
    <col min="4" max="4" width="7.6640625" style="194" customWidth="1"/>
    <col min="5" max="5" width="7.6640625" style="192" customWidth="1"/>
    <col min="6" max="6" width="12.6640625" style="195" customWidth="1"/>
    <col min="7" max="7" width="16.44140625" style="195" customWidth="1"/>
    <col min="8" max="16384" width="9.109375" style="193"/>
  </cols>
  <sheetData>
    <row r="2" spans="1:7" customFormat="1" ht="17.399999999999999">
      <c r="A2" s="62"/>
      <c r="B2" s="63" t="s">
        <v>394</v>
      </c>
      <c r="C2" s="63" t="s">
        <v>762</v>
      </c>
      <c r="D2" s="70"/>
      <c r="E2" s="70"/>
      <c r="F2" s="62"/>
      <c r="G2" s="62"/>
    </row>
    <row r="4" spans="1:7" ht="13.2">
      <c r="B4" s="192" t="s">
        <v>703</v>
      </c>
      <c r="C4" s="196" t="s">
        <v>704</v>
      </c>
      <c r="D4" s="197"/>
      <c r="E4" s="198"/>
      <c r="F4" s="199"/>
      <c r="G4" s="199"/>
    </row>
    <row r="5" spans="1:7" ht="13.2">
      <c r="B5" s="192" t="s">
        <v>705</v>
      </c>
      <c r="C5" s="196" t="s">
        <v>706</v>
      </c>
      <c r="D5" s="197"/>
      <c r="E5" s="198"/>
      <c r="F5" s="199"/>
      <c r="G5" s="199"/>
    </row>
    <row r="6" spans="1:7" ht="13.2">
      <c r="C6" s="196"/>
      <c r="D6" s="197"/>
      <c r="E6" s="198"/>
      <c r="F6" s="199"/>
      <c r="G6" s="199"/>
    </row>
    <row r="7" spans="1:7" ht="13.2">
      <c r="B7" s="192" t="s">
        <v>707</v>
      </c>
      <c r="C7" s="196" t="s">
        <v>708</v>
      </c>
      <c r="D7" s="197"/>
      <c r="E7" s="198"/>
      <c r="F7" s="199"/>
      <c r="G7" s="199"/>
    </row>
    <row r="8" spans="1:7" ht="13.2">
      <c r="B8" s="192" t="s">
        <v>709</v>
      </c>
      <c r="C8" s="196" t="s">
        <v>710</v>
      </c>
      <c r="D8" s="197"/>
      <c r="E8" s="198"/>
      <c r="F8" s="199"/>
      <c r="G8" s="199"/>
    </row>
    <row r="10" spans="1:7" ht="25.5" customHeight="1">
      <c r="B10" s="650" t="s">
        <v>711</v>
      </c>
      <c r="C10" s="649"/>
    </row>
    <row r="11" spans="1:7" s="518" customFormat="1" ht="25.5" customHeight="1">
      <c r="A11" s="192"/>
      <c r="B11" s="520"/>
      <c r="D11" s="194"/>
      <c r="E11" s="192"/>
      <c r="F11" s="195"/>
      <c r="G11" s="195"/>
    </row>
    <row r="12" spans="1:7" s="518" customFormat="1" ht="25.5" customHeight="1" thickBot="1">
      <c r="A12" s="521"/>
      <c r="B12" s="521" t="s">
        <v>47</v>
      </c>
      <c r="C12" s="522"/>
      <c r="D12" s="522"/>
      <c r="E12" s="522"/>
      <c r="F12" s="522"/>
      <c r="G12" s="522"/>
    </row>
    <row r="13" spans="1:7" s="518" customFormat="1" ht="14.4">
      <c r="A13" s="75">
        <v>1</v>
      </c>
      <c r="B13" s="653" t="s">
        <v>2017</v>
      </c>
      <c r="C13" s="654"/>
      <c r="D13" s="654"/>
      <c r="E13" s="654"/>
      <c r="F13" s="654"/>
      <c r="G13" s="654"/>
    </row>
    <row r="14" spans="1:7" s="518" customFormat="1" ht="14.4">
      <c r="A14" s="75">
        <v>2</v>
      </c>
      <c r="B14" s="655" t="s">
        <v>1971</v>
      </c>
      <c r="C14" s="656"/>
      <c r="D14" s="656"/>
      <c r="E14" s="656"/>
      <c r="F14" s="656"/>
      <c r="G14" s="656"/>
    </row>
    <row r="15" spans="1:7" s="518" customFormat="1" ht="14.4">
      <c r="A15" s="75">
        <v>3</v>
      </c>
      <c r="B15" s="655" t="s">
        <v>1972</v>
      </c>
      <c r="C15" s="656"/>
      <c r="D15" s="656"/>
      <c r="E15" s="656"/>
      <c r="F15" s="656"/>
      <c r="G15" s="656"/>
    </row>
    <row r="16" spans="1:7" s="518" customFormat="1" ht="14.4">
      <c r="A16" s="75">
        <v>4</v>
      </c>
      <c r="B16" s="657" t="s">
        <v>2018</v>
      </c>
      <c r="C16" s="656"/>
      <c r="D16" s="656"/>
      <c r="E16" s="656"/>
      <c r="F16" s="656"/>
      <c r="G16" s="656"/>
    </row>
    <row r="17" spans="1:7" s="518" customFormat="1" ht="14.4">
      <c r="A17" s="75">
        <v>5</v>
      </c>
      <c r="B17" s="655" t="s">
        <v>52</v>
      </c>
      <c r="C17" s="656"/>
      <c r="D17" s="656"/>
      <c r="E17" s="656"/>
      <c r="F17" s="656"/>
      <c r="G17" s="656"/>
    </row>
    <row r="18" spans="1:7" s="518" customFormat="1" ht="14.4">
      <c r="A18" s="75">
        <v>6</v>
      </c>
      <c r="B18" s="655" t="s">
        <v>53</v>
      </c>
      <c r="C18" s="656"/>
      <c r="D18" s="656"/>
      <c r="E18" s="656"/>
      <c r="F18" s="656"/>
      <c r="G18" s="656"/>
    </row>
    <row r="19" spans="1:7" s="518" customFormat="1" ht="14.4">
      <c r="A19" s="75">
        <v>7</v>
      </c>
      <c r="B19" s="655" t="s">
        <v>408</v>
      </c>
      <c r="C19" s="656"/>
      <c r="D19" s="656"/>
      <c r="E19" s="656"/>
      <c r="F19" s="656"/>
      <c r="G19" s="656"/>
    </row>
    <row r="21" spans="1:7" ht="21" thickBot="1">
      <c r="A21" s="200" t="s">
        <v>0</v>
      </c>
      <c r="B21" s="200" t="s">
        <v>712</v>
      </c>
      <c r="C21" s="201"/>
      <c r="D21" s="202" t="s">
        <v>3</v>
      </c>
      <c r="E21" s="200" t="s">
        <v>2</v>
      </c>
      <c r="F21" s="203" t="s">
        <v>713</v>
      </c>
      <c r="G21" s="203" t="s">
        <v>714</v>
      </c>
    </row>
    <row r="22" spans="1:7" ht="15" customHeight="1" thickBot="1">
      <c r="A22" s="204">
        <v>1</v>
      </c>
      <c r="B22" s="645" t="str">
        <f>IF(B34&lt;&gt;"",B34,"")</f>
        <v>Stalna merilna mesta SMM</v>
      </c>
      <c r="C22" s="651"/>
      <c r="D22" s="205"/>
      <c r="E22" s="206"/>
      <c r="F22" s="207"/>
      <c r="G22" s="208" t="str">
        <f>IF((SUM(G23:G26)&gt;0),SUM(G23:G26),"")</f>
        <v/>
      </c>
    </row>
    <row r="23" spans="1:7" ht="12.75" customHeight="1">
      <c r="A23" s="209" t="s">
        <v>715</v>
      </c>
      <c r="B23" s="646" t="str">
        <f>IF(B36&lt;&gt;"",B36,"")</f>
        <v>Stalno merilno mesto katodne zaščite (SMM-2, -4, -7)</v>
      </c>
      <c r="C23" s="646"/>
      <c r="D23" s="210">
        <v>3</v>
      </c>
      <c r="E23" s="211" t="str">
        <f>IF(E36&lt;&gt;"",E36,"")</f>
        <v>kompl.</v>
      </c>
      <c r="F23" s="212" t="str">
        <f>IF(F36&lt;&gt;"",F36,"")</f>
        <v/>
      </c>
      <c r="G23" s="212" t="str">
        <f>IF((F23&lt;&gt;""),$D23*F23,"")</f>
        <v/>
      </c>
    </row>
    <row r="24" spans="1:7" ht="12.75" customHeight="1">
      <c r="A24" s="213" t="s">
        <v>716</v>
      </c>
      <c r="B24" s="652" t="str">
        <f>IF(B60&lt;&gt;"",B60,"")</f>
        <v>Stalno merilno mesto katodne zaščite (SMM-3, -5, -8, -10)</v>
      </c>
      <c r="C24" s="652"/>
      <c r="D24" s="214">
        <v>4</v>
      </c>
      <c r="E24" s="215" t="str">
        <f>IF(E60&lt;&gt;"",E60,"")</f>
        <v>kompl.</v>
      </c>
      <c r="F24" s="216" t="str">
        <f>IF(F60&lt;&gt;"",F60,"")</f>
        <v/>
      </c>
      <c r="G24" s="216" t="str">
        <f>IF((F24&lt;&gt;""),$D24*F24,"")</f>
        <v/>
      </c>
    </row>
    <row r="25" spans="1:7" ht="12.75" customHeight="1">
      <c r="A25" s="213" t="s">
        <v>717</v>
      </c>
      <c r="B25" s="652" t="str">
        <f>IF(B64&lt;&gt;"",B64,"")</f>
        <v>Vodovni material</v>
      </c>
      <c r="C25" s="652"/>
      <c r="D25" s="214">
        <v>1</v>
      </c>
      <c r="E25" s="215" t="str">
        <f>IF(E64&lt;&gt;"",E64,"")</f>
        <v>kompl.</v>
      </c>
      <c r="F25" s="216" t="str">
        <f>IF(F64&lt;&gt;"",F64,"")</f>
        <v/>
      </c>
      <c r="G25" s="216" t="str">
        <f>IF((F25&lt;&gt;""),$D25*F25,"")</f>
        <v/>
      </c>
    </row>
    <row r="26" spans="1:7" ht="12.75" customHeight="1" thickBot="1">
      <c r="A26" s="217" t="s">
        <v>718</v>
      </c>
      <c r="B26" s="644" t="str">
        <f>IF(B71&lt;&gt;"",B71,"")</f>
        <v>Ostalo</v>
      </c>
      <c r="C26" s="644"/>
      <c r="D26" s="218">
        <v>1</v>
      </c>
      <c r="E26" s="219" t="str">
        <f>IF(E71&lt;&gt;"",E71,"")</f>
        <v>kompl.</v>
      </c>
      <c r="F26" s="220" t="str">
        <f>IF(F71&lt;&gt;"",F71,"")</f>
        <v/>
      </c>
      <c r="G26" s="220" t="str">
        <f>IF((F26&lt;&gt;""),$D26*F26,"")</f>
        <v/>
      </c>
    </row>
    <row r="27" spans="1:7" ht="15" customHeight="1" thickBot="1">
      <c r="A27" s="204">
        <v>2</v>
      </c>
      <c r="B27" s="645" t="str">
        <f>IF(B81&lt;&gt;"",B81,"")</f>
        <v>Katodna zaščita - ostala dela in material na prenosnem plinovodu</v>
      </c>
      <c r="C27" s="645"/>
      <c r="D27" s="205"/>
      <c r="E27" s="221"/>
      <c r="F27" s="207"/>
      <c r="G27" s="208" t="str">
        <f>IF((SUM(G28:G29)&gt;0),SUM(G28:G29),"")</f>
        <v/>
      </c>
    </row>
    <row r="28" spans="1:7" ht="12.75" customHeight="1">
      <c r="A28" s="209" t="s">
        <v>719</v>
      </c>
      <c r="B28" s="646" t="str">
        <f>IF(B83&lt;&gt;"",B83,"")</f>
        <v>Nepredvidena merilna mesta</v>
      </c>
      <c r="C28" s="646"/>
      <c r="D28" s="210">
        <v>1</v>
      </c>
      <c r="E28" s="211" t="str">
        <f>IF(E83&lt;&gt;"",E83,"")</f>
        <v>kompl.</v>
      </c>
      <c r="F28" s="212" t="str">
        <f>IF(F83&lt;&gt;"",F83,"")</f>
        <v/>
      </c>
      <c r="G28" s="212" t="str">
        <f>IF((F28&lt;&gt;""),$D28*F28,"")</f>
        <v/>
      </c>
    </row>
    <row r="29" spans="1:7" ht="12.75" customHeight="1" thickBot="1">
      <c r="A29" s="217" t="s">
        <v>720</v>
      </c>
      <c r="B29" s="644" t="str">
        <f>IF(B87&lt;&gt;"",B87,"")</f>
        <v>Meritve, zagon, dokazila</v>
      </c>
      <c r="C29" s="644"/>
      <c r="D29" s="218">
        <v>1</v>
      </c>
      <c r="E29" s="219" t="str">
        <f>IF(E87&lt;&gt;"",E87,"")</f>
        <v>kompl.</v>
      </c>
      <c r="F29" s="220" t="str">
        <f>IF(F87&lt;&gt;"",F87,"")</f>
        <v/>
      </c>
      <c r="G29" s="220" t="str">
        <f>IF((F29&lt;&gt;""),$D29*F29,"")</f>
        <v/>
      </c>
    </row>
    <row r="30" spans="1:7" ht="21.6" thickTop="1">
      <c r="A30" s="222"/>
      <c r="B30" s="647" t="s">
        <v>1793</v>
      </c>
      <c r="C30" s="647"/>
      <c r="D30" s="223"/>
      <c r="E30" s="224"/>
      <c r="F30" s="225"/>
      <c r="G30" s="225">
        <f>SUM(G27,G22)</f>
        <v>0</v>
      </c>
    </row>
    <row r="31" spans="1:7">
      <c r="C31" s="192"/>
    </row>
    <row r="32" spans="1:7" ht="20.399999999999999">
      <c r="A32" s="200" t="s">
        <v>0</v>
      </c>
      <c r="B32" s="200" t="s">
        <v>721</v>
      </c>
      <c r="C32" s="201" t="s">
        <v>712</v>
      </c>
      <c r="D32" s="202" t="s">
        <v>3</v>
      </c>
      <c r="E32" s="200" t="s">
        <v>2</v>
      </c>
      <c r="F32" s="203" t="s">
        <v>713</v>
      </c>
      <c r="G32" s="203" t="s">
        <v>714</v>
      </c>
    </row>
    <row r="33" spans="1:8" ht="6" customHeight="1" thickBot="1"/>
    <row r="34" spans="1:8" ht="15" customHeight="1" thickBot="1">
      <c r="A34" s="226">
        <v>1</v>
      </c>
      <c r="B34" s="645" t="s">
        <v>722</v>
      </c>
      <c r="C34" s="645"/>
      <c r="D34" s="205"/>
      <c r="E34" s="206"/>
      <c r="F34" s="207"/>
      <c r="G34" s="208"/>
      <c r="H34" s="227"/>
    </row>
    <row r="35" spans="1:8" ht="8.1" customHeight="1"/>
    <row r="36" spans="1:8" ht="12.75" customHeight="1" thickBot="1">
      <c r="A36" s="228" t="s">
        <v>715</v>
      </c>
      <c r="B36" s="648" t="s">
        <v>724</v>
      </c>
      <c r="C36" s="648"/>
      <c r="D36" s="229">
        <v>3</v>
      </c>
      <c r="E36" s="230" t="s">
        <v>725</v>
      </c>
      <c r="F36" s="231" t="str">
        <f>IF((SUM(G39:G59)&gt;0),SUM(G39:G59),"")</f>
        <v/>
      </c>
      <c r="G36" s="231" t="str">
        <f>IF(F36&lt;&gt;"",$D36*F36,"")</f>
        <v/>
      </c>
      <c r="H36" s="227"/>
    </row>
    <row r="37" spans="1:8" ht="12" customHeight="1" thickTop="1">
      <c r="B37" s="649" t="s">
        <v>726</v>
      </c>
      <c r="C37" s="649"/>
    </row>
    <row r="38" spans="1:8" ht="8.1" customHeight="1"/>
    <row r="39" spans="1:8" ht="22.8">
      <c r="A39" s="232" t="s">
        <v>727</v>
      </c>
      <c r="B39" s="232"/>
      <c r="C39" s="233" t="s">
        <v>728</v>
      </c>
      <c r="D39" s="234">
        <v>1</v>
      </c>
      <c r="E39" s="232" t="s">
        <v>725</v>
      </c>
      <c r="F39" s="235"/>
      <c r="G39" s="236" t="str">
        <f>IF(F39&lt;&gt;"",$D39*F39,"")</f>
        <v/>
      </c>
    </row>
    <row r="40" spans="1:8">
      <c r="A40" s="237"/>
      <c r="B40" s="238"/>
      <c r="C40" s="239" t="s">
        <v>729</v>
      </c>
      <c r="D40" s="240"/>
      <c r="E40" s="237"/>
      <c r="F40" s="541"/>
      <c r="G40" s="241"/>
    </row>
    <row r="41" spans="1:8">
      <c r="A41" s="237"/>
      <c r="B41" s="238"/>
      <c r="C41" s="239" t="s">
        <v>730</v>
      </c>
      <c r="D41" s="240"/>
      <c r="E41" s="237"/>
      <c r="F41" s="541"/>
      <c r="G41" s="241"/>
    </row>
    <row r="42" spans="1:8">
      <c r="A42" s="242"/>
      <c r="B42" s="243"/>
      <c r="C42" s="244" t="s">
        <v>731</v>
      </c>
      <c r="D42" s="245"/>
      <c r="E42" s="242"/>
      <c r="F42" s="542"/>
      <c r="G42" s="246"/>
    </row>
    <row r="43" spans="1:8" ht="8.1" customHeight="1">
      <c r="F43" s="543"/>
    </row>
    <row r="44" spans="1:8" ht="22.8">
      <c r="A44" s="247" t="s">
        <v>732</v>
      </c>
      <c r="B44" s="247"/>
      <c r="C44" s="248" t="s">
        <v>2217</v>
      </c>
      <c r="D44" s="249">
        <v>1</v>
      </c>
      <c r="E44" s="247" t="s">
        <v>14</v>
      </c>
      <c r="F44" s="250"/>
      <c r="G44" s="251" t="str">
        <f>IF(F44&lt;&gt;"",$D44*F44,"")</f>
        <v/>
      </c>
    </row>
    <row r="45" spans="1:8" ht="8.1" customHeight="1">
      <c r="F45" s="543"/>
    </row>
    <row r="46" spans="1:8" ht="34.200000000000003">
      <c r="A46" s="247" t="s">
        <v>733</v>
      </c>
      <c r="B46" s="247"/>
      <c r="C46" s="248" t="s">
        <v>2019</v>
      </c>
      <c r="D46" s="249">
        <v>1</v>
      </c>
      <c r="E46" s="247" t="s">
        <v>14</v>
      </c>
      <c r="F46" s="250"/>
      <c r="G46" s="251" t="str">
        <f>IF(F46&lt;&gt;"",$D46*F46,"")</f>
        <v/>
      </c>
    </row>
    <row r="47" spans="1:8" ht="8.1" customHeight="1">
      <c r="F47" s="543"/>
    </row>
    <row r="48" spans="1:8" ht="22.8">
      <c r="A48" s="247" t="s">
        <v>734</v>
      </c>
      <c r="B48" s="247"/>
      <c r="C48" s="248" t="s">
        <v>2020</v>
      </c>
      <c r="D48" s="249">
        <v>1</v>
      </c>
      <c r="E48" s="247" t="s">
        <v>14</v>
      </c>
      <c r="F48" s="250"/>
      <c r="G48" s="251" t="str">
        <f>IF(F48&lt;&gt;"",$D48*F48,"")</f>
        <v/>
      </c>
    </row>
    <row r="49" spans="1:8" ht="8.1" customHeight="1">
      <c r="F49" s="543"/>
    </row>
    <row r="50" spans="1:8" ht="36.6" customHeight="1">
      <c r="A50" s="247" t="s">
        <v>735</v>
      </c>
      <c r="B50" s="247"/>
      <c r="C50" s="248" t="s">
        <v>2021</v>
      </c>
      <c r="D50" s="249">
        <v>7</v>
      </c>
      <c r="E50" s="247" t="s">
        <v>14</v>
      </c>
      <c r="F50" s="250"/>
      <c r="G50" s="251" t="str">
        <f>IF(F50&lt;&gt;"",$D50*F50,"")</f>
        <v/>
      </c>
    </row>
    <row r="51" spans="1:8" ht="8.1" customHeight="1">
      <c r="F51" s="543"/>
    </row>
    <row r="52" spans="1:8" ht="34.950000000000003" customHeight="1">
      <c r="A52" s="247" t="s">
        <v>736</v>
      </c>
      <c r="B52" s="247"/>
      <c r="C52" s="248" t="s">
        <v>2022</v>
      </c>
      <c r="D52" s="249">
        <v>2</v>
      </c>
      <c r="E52" s="247" t="s">
        <v>14</v>
      </c>
      <c r="F52" s="250"/>
      <c r="G52" s="251" t="str">
        <f>IF(F52&lt;&gt;"",$D52*F52,"")</f>
        <v/>
      </c>
    </row>
    <row r="53" spans="1:8" ht="8.1" customHeight="1">
      <c r="F53" s="543"/>
    </row>
    <row r="54" spans="1:8" ht="34.200000000000003">
      <c r="A54" s="247" t="s">
        <v>737</v>
      </c>
      <c r="B54" s="247"/>
      <c r="C54" s="248" t="s">
        <v>2023</v>
      </c>
      <c r="D54" s="249">
        <v>1</v>
      </c>
      <c r="E54" s="247" t="s">
        <v>14</v>
      </c>
      <c r="F54" s="250"/>
      <c r="G54" s="251" t="str">
        <f>IF(F54&lt;&gt;"",$D54*F54,"")</f>
        <v/>
      </c>
    </row>
    <row r="55" spans="1:8" ht="8.1" customHeight="1">
      <c r="F55" s="543"/>
    </row>
    <row r="56" spans="1:8" ht="22.8">
      <c r="A56" s="247" t="s">
        <v>738</v>
      </c>
      <c r="B56" s="247"/>
      <c r="C56" s="248" t="s">
        <v>739</v>
      </c>
      <c r="D56" s="249">
        <v>40</v>
      </c>
      <c r="E56" s="247" t="s">
        <v>10</v>
      </c>
      <c r="F56" s="250"/>
      <c r="G56" s="251" t="str">
        <f>IF(F56&lt;&gt;"",$D56*F56,"")</f>
        <v/>
      </c>
    </row>
    <row r="57" spans="1:8" ht="8.1" customHeight="1">
      <c r="F57" s="543"/>
    </row>
    <row r="58" spans="1:8">
      <c r="A58" s="247" t="s">
        <v>740</v>
      </c>
      <c r="B58" s="247"/>
      <c r="C58" s="248" t="s">
        <v>396</v>
      </c>
      <c r="D58" s="249">
        <v>1</v>
      </c>
      <c r="E58" s="247" t="s">
        <v>725</v>
      </c>
      <c r="F58" s="250"/>
      <c r="G58" s="251" t="str">
        <f>IF(F58&lt;&gt;"",$D58*F58,"")</f>
        <v/>
      </c>
    </row>
    <row r="59" spans="1:8" ht="8.1" customHeight="1"/>
    <row r="60" spans="1:8" ht="12.75" customHeight="1" thickBot="1">
      <c r="A60" s="228" t="s">
        <v>716</v>
      </c>
      <c r="B60" s="648" t="s">
        <v>741</v>
      </c>
      <c r="C60" s="648"/>
      <c r="D60" s="229">
        <v>4</v>
      </c>
      <c r="E60" s="230" t="s">
        <v>725</v>
      </c>
      <c r="F60" s="231" t="str">
        <f>IF((SUM(G62:G63)&gt;0),SUM(G62:G63),"")</f>
        <v/>
      </c>
      <c r="G60" s="231" t="str">
        <f>IF(F60&lt;&gt;"",$D60*F60,"")</f>
        <v/>
      </c>
      <c r="H60" s="227"/>
    </row>
    <row r="61" spans="1:8" ht="8.1" customHeight="1" thickTop="1"/>
    <row r="62" spans="1:8" ht="34.200000000000003">
      <c r="A62" s="247" t="s">
        <v>742</v>
      </c>
      <c r="B62" s="247"/>
      <c r="C62" s="248" t="s">
        <v>397</v>
      </c>
      <c r="D62" s="249">
        <v>1</v>
      </c>
      <c r="E62" s="247" t="s">
        <v>14</v>
      </c>
      <c r="F62" s="250"/>
      <c r="G62" s="251" t="str">
        <f>IF(F62&lt;&gt;"",$D62*F62,"")</f>
        <v/>
      </c>
    </row>
    <row r="63" spans="1:8" ht="8.1" customHeight="1"/>
    <row r="64" spans="1:8" ht="12.75" customHeight="1" thickBot="1">
      <c r="A64" s="228" t="s">
        <v>717</v>
      </c>
      <c r="B64" s="648" t="s">
        <v>743</v>
      </c>
      <c r="C64" s="648"/>
      <c r="D64" s="229">
        <v>1</v>
      </c>
      <c r="E64" s="230" t="s">
        <v>725</v>
      </c>
      <c r="F64" s="231" t="str">
        <f>IF((SUM(G67:G70)&gt;0),SUM(G67:G70),"")</f>
        <v/>
      </c>
      <c r="G64" s="231" t="str">
        <f>IF(F64&lt;&gt;"",$D64*F64,"")</f>
        <v/>
      </c>
      <c r="H64" s="227"/>
    </row>
    <row r="65" spans="1:8" ht="24" customHeight="1" thickTop="1">
      <c r="B65" s="649" t="s">
        <v>744</v>
      </c>
      <c r="C65" s="649"/>
    </row>
    <row r="66" spans="1:8" ht="8.1" customHeight="1"/>
    <row r="67" spans="1:8" ht="22.8">
      <c r="A67" s="247" t="s">
        <v>745</v>
      </c>
      <c r="B67" s="247"/>
      <c r="C67" s="248" t="s">
        <v>2024</v>
      </c>
      <c r="D67" s="249">
        <v>350</v>
      </c>
      <c r="E67" s="247" t="s">
        <v>10</v>
      </c>
      <c r="F67" s="250"/>
      <c r="G67" s="251" t="str">
        <f>IF(F67&lt;&gt;"",$D67*F67,"")</f>
        <v/>
      </c>
    </row>
    <row r="68" spans="1:8" ht="8.1" customHeight="1">
      <c r="F68" s="543"/>
    </row>
    <row r="69" spans="1:8" ht="22.8">
      <c r="A69" s="247" t="s">
        <v>746</v>
      </c>
      <c r="B69" s="247"/>
      <c r="C69" s="248" t="s">
        <v>2025</v>
      </c>
      <c r="D69" s="249">
        <v>350</v>
      </c>
      <c r="E69" s="247" t="s">
        <v>10</v>
      </c>
      <c r="F69" s="250"/>
      <c r="G69" s="251" t="str">
        <f>IF(F69&lt;&gt;"",$D69*F69,"")</f>
        <v/>
      </c>
    </row>
    <row r="70" spans="1:8" ht="8.1" customHeight="1"/>
    <row r="71" spans="1:8" ht="12.75" customHeight="1" thickBot="1">
      <c r="A71" s="228" t="s">
        <v>718</v>
      </c>
      <c r="B71" s="648" t="s">
        <v>747</v>
      </c>
      <c r="C71" s="648"/>
      <c r="D71" s="229">
        <v>1</v>
      </c>
      <c r="E71" s="230" t="s">
        <v>725</v>
      </c>
      <c r="F71" s="231" t="str">
        <f>IF((SUM(G73:G80)&gt;0),SUM(G73:G80),"")</f>
        <v/>
      </c>
      <c r="G71" s="231" t="str">
        <f>IF(F71&lt;&gt;"",$D71*F71,"")</f>
        <v/>
      </c>
      <c r="H71" s="227"/>
    </row>
    <row r="72" spans="1:8" ht="8.1" customHeight="1" thickTop="1"/>
    <row r="73" spans="1:8">
      <c r="A73" s="247" t="s">
        <v>748</v>
      </c>
      <c r="B73" s="247"/>
      <c r="C73" s="248" t="s">
        <v>398</v>
      </c>
      <c r="D73" s="249">
        <v>20</v>
      </c>
      <c r="E73" s="247" t="s">
        <v>725</v>
      </c>
      <c r="F73" s="250"/>
      <c r="G73" s="251" t="str">
        <f>IF(F73&lt;&gt;"",$D73*F73,"")</f>
        <v/>
      </c>
    </row>
    <row r="74" spans="1:8" ht="8.1" customHeight="1">
      <c r="F74" s="543"/>
    </row>
    <row r="75" spans="1:8">
      <c r="A75" s="247" t="s">
        <v>749</v>
      </c>
      <c r="B75" s="247"/>
      <c r="C75" s="248" t="s">
        <v>399</v>
      </c>
      <c r="D75" s="249">
        <v>7</v>
      </c>
      <c r="E75" s="247" t="s">
        <v>725</v>
      </c>
      <c r="F75" s="250"/>
      <c r="G75" s="251" t="str">
        <f>IF(F75&lt;&gt;"",$D75*F75,"")</f>
        <v/>
      </c>
    </row>
    <row r="76" spans="1:8" ht="8.1" customHeight="1">
      <c r="F76" s="543"/>
    </row>
    <row r="77" spans="1:8">
      <c r="A77" s="247" t="s">
        <v>750</v>
      </c>
      <c r="B77" s="247"/>
      <c r="C77" s="248" t="s">
        <v>400</v>
      </c>
      <c r="D77" s="249">
        <v>1</v>
      </c>
      <c r="E77" s="247" t="s">
        <v>725</v>
      </c>
      <c r="F77" s="250"/>
      <c r="G77" s="251" t="str">
        <f>IF(F77&lt;&gt;"",$D77*F77,"")</f>
        <v/>
      </c>
    </row>
    <row r="78" spans="1:8" ht="8.1" customHeight="1">
      <c r="F78" s="543"/>
    </row>
    <row r="79" spans="1:8">
      <c r="A79" s="247" t="s">
        <v>751</v>
      </c>
      <c r="B79" s="247"/>
      <c r="C79" s="248" t="s">
        <v>401</v>
      </c>
      <c r="D79" s="249">
        <v>1</v>
      </c>
      <c r="E79" s="247" t="s">
        <v>725</v>
      </c>
      <c r="F79" s="250"/>
      <c r="G79" s="251" t="str">
        <f>IF(F79&lt;&gt;"",$D79*F79,"")</f>
        <v/>
      </c>
    </row>
    <row r="80" spans="1:8" ht="8.1" customHeight="1" thickBot="1"/>
    <row r="81" spans="1:8" ht="15" customHeight="1" thickBot="1">
      <c r="A81" s="226">
        <v>2</v>
      </c>
      <c r="B81" s="645" t="s">
        <v>752</v>
      </c>
      <c r="C81" s="645"/>
      <c r="D81" s="205"/>
      <c r="E81" s="206"/>
      <c r="F81" s="207"/>
      <c r="G81" s="208"/>
      <c r="H81" s="227"/>
    </row>
    <row r="82" spans="1:8" ht="8.1" customHeight="1"/>
    <row r="83" spans="1:8" ht="12.75" customHeight="1" thickBot="1">
      <c r="A83" s="228" t="s">
        <v>719</v>
      </c>
      <c r="B83" s="648" t="s">
        <v>753</v>
      </c>
      <c r="C83" s="648"/>
      <c r="D83" s="229">
        <v>1</v>
      </c>
      <c r="E83" s="230" t="s">
        <v>725</v>
      </c>
      <c r="F83" s="231" t="str">
        <f>IF((SUM(G85:G86)&gt;0),SUM(G85:G86),"")</f>
        <v/>
      </c>
      <c r="G83" s="231" t="str">
        <f>IF(F83&lt;&gt;"",$D83*F83,"")</f>
        <v/>
      </c>
      <c r="H83" s="227"/>
    </row>
    <row r="84" spans="1:8" ht="8.1" customHeight="1" thickTop="1"/>
    <row r="85" spans="1:8" ht="22.8">
      <c r="A85" s="247" t="s">
        <v>754</v>
      </c>
      <c r="B85" s="247"/>
      <c r="C85" s="248" t="s">
        <v>755</v>
      </c>
      <c r="D85" s="249">
        <v>5</v>
      </c>
      <c r="E85" s="247" t="s">
        <v>14</v>
      </c>
      <c r="F85" s="250"/>
      <c r="G85" s="251" t="str">
        <f>IF(F85&lt;&gt;"",$D85*F85,"")</f>
        <v/>
      </c>
    </row>
    <row r="86" spans="1:8" ht="8.1" customHeight="1"/>
    <row r="87" spans="1:8" ht="12.75" customHeight="1" thickBot="1">
      <c r="A87" s="228" t="s">
        <v>720</v>
      </c>
      <c r="B87" s="648" t="s">
        <v>756</v>
      </c>
      <c r="C87" s="648"/>
      <c r="D87" s="229">
        <v>1</v>
      </c>
      <c r="E87" s="230" t="s">
        <v>725</v>
      </c>
      <c r="F87" s="231" t="str">
        <f>IF((SUM(G89:G97)&gt;0),SUM(G89:G97),"")</f>
        <v/>
      </c>
      <c r="G87" s="231" t="str">
        <f>IF(F87&lt;&gt;"",$D87*F87,"")</f>
        <v/>
      </c>
      <c r="H87" s="227"/>
    </row>
    <row r="88" spans="1:8" ht="8.1" customHeight="1" thickTop="1"/>
    <row r="89" spans="1:8" ht="34.200000000000003">
      <c r="A89" s="247" t="s">
        <v>757</v>
      </c>
      <c r="B89" s="247"/>
      <c r="C89" s="248" t="s">
        <v>407</v>
      </c>
      <c r="D89" s="249">
        <v>1</v>
      </c>
      <c r="E89" s="247" t="s">
        <v>725</v>
      </c>
      <c r="F89" s="250"/>
      <c r="G89" s="251" t="str">
        <f>IF(F89&lt;&gt;"",$D89*F89,"")</f>
        <v/>
      </c>
    </row>
    <row r="90" spans="1:8" ht="8.1" customHeight="1">
      <c r="F90" s="543"/>
    </row>
    <row r="91" spans="1:8">
      <c r="A91" s="247" t="s">
        <v>758</v>
      </c>
      <c r="B91" s="247"/>
      <c r="C91" s="248" t="s">
        <v>403</v>
      </c>
      <c r="D91" s="249">
        <v>1</v>
      </c>
      <c r="E91" s="247" t="s">
        <v>725</v>
      </c>
      <c r="F91" s="250"/>
      <c r="G91" s="251" t="str">
        <f>IF(F91&lt;&gt;"",$D91*F91,"")</f>
        <v/>
      </c>
    </row>
    <row r="92" spans="1:8" ht="8.1" customHeight="1">
      <c r="F92" s="543"/>
    </row>
    <row r="93" spans="1:8">
      <c r="A93" s="247" t="s">
        <v>759</v>
      </c>
      <c r="B93" s="247"/>
      <c r="C93" s="248" t="s">
        <v>404</v>
      </c>
      <c r="D93" s="249">
        <v>1</v>
      </c>
      <c r="E93" s="247" t="s">
        <v>725</v>
      </c>
      <c r="F93" s="250"/>
      <c r="G93" s="251" t="str">
        <f>IF(F93&lt;&gt;"",$D93*F93,"")</f>
        <v/>
      </c>
    </row>
    <row r="94" spans="1:8" ht="8.1" customHeight="1">
      <c r="F94" s="543"/>
    </row>
    <row r="95" spans="1:8" ht="22.8">
      <c r="A95" s="247" t="s">
        <v>760</v>
      </c>
      <c r="B95" s="247"/>
      <c r="C95" s="248" t="s">
        <v>406</v>
      </c>
      <c r="D95" s="249">
        <v>1</v>
      </c>
      <c r="E95" s="247" t="s">
        <v>725</v>
      </c>
      <c r="F95" s="250"/>
      <c r="G95" s="251" t="str">
        <f>IF(F95&lt;&gt;"",$D95*F95,"")</f>
        <v/>
      </c>
    </row>
    <row r="96" spans="1:8" ht="8.1" customHeight="1">
      <c r="F96" s="543"/>
    </row>
    <row r="97" spans="1:7">
      <c r="A97" s="247" t="s">
        <v>761</v>
      </c>
      <c r="B97" s="247"/>
      <c r="C97" s="248" t="s">
        <v>405</v>
      </c>
      <c r="D97" s="249">
        <v>1</v>
      </c>
      <c r="E97" s="247" t="s">
        <v>725</v>
      </c>
      <c r="F97" s="250"/>
      <c r="G97" s="251" t="str">
        <f>IF(F97&lt;&gt;"",$D97*F97,"")</f>
        <v/>
      </c>
    </row>
  </sheetData>
  <sheetProtection algorithmName="SHA-512" hashValue="4zu/qICpQclkV4YEOlnP5ZkbD55htVCyhG621wIjOQzVEnDhzPjXaLmD3jDDj0vLwcbr7CWUZX1MS3SleYRkHA==" saltValue="RAo7NJ6i4+F5lhTeORDdog==" spinCount="100000" sheet="1" objects="1" scenarios="1"/>
  <mergeCells count="27">
    <mergeCell ref="B10:C10"/>
    <mergeCell ref="B22:C22"/>
    <mergeCell ref="B23:C23"/>
    <mergeCell ref="B24:C24"/>
    <mergeCell ref="B25:C25"/>
    <mergeCell ref="B13:G13"/>
    <mergeCell ref="B14:G14"/>
    <mergeCell ref="B15:G15"/>
    <mergeCell ref="B16:G16"/>
    <mergeCell ref="B17:G17"/>
    <mergeCell ref="B18:G18"/>
    <mergeCell ref="B19:G19"/>
    <mergeCell ref="B83:C83"/>
    <mergeCell ref="B87:C87"/>
    <mergeCell ref="B34:C34"/>
    <mergeCell ref="B36:C36"/>
    <mergeCell ref="B37:C37"/>
    <mergeCell ref="B60:C60"/>
    <mergeCell ref="B64:C64"/>
    <mergeCell ref="B65:C65"/>
    <mergeCell ref="B71:C71"/>
    <mergeCell ref="B81:C81"/>
    <mergeCell ref="B26:C26"/>
    <mergeCell ref="B27:C27"/>
    <mergeCell ref="B28:C28"/>
    <mergeCell ref="B29:C29"/>
    <mergeCell ref="B30:C30"/>
  </mergeCells>
  <pageMargins left="0.7" right="0.7" top="0.75" bottom="0.75" header="0.3" footer="0.3"/>
  <pageSetup paperSize="9" scale="91" orientation="landscape" r:id="rId1"/>
  <rowBreaks count="1" manualBreakCount="1">
    <brk id="80"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2:J229"/>
  <sheetViews>
    <sheetView view="pageBreakPreview" zoomScaleNormal="100" zoomScaleSheetLayoutView="100" workbookViewId="0">
      <selection activeCell="E156" sqref="E156:E159"/>
    </sheetView>
  </sheetViews>
  <sheetFormatPr defaultRowHeight="14.4"/>
  <cols>
    <col min="1" max="1" width="2.5546875" customWidth="1"/>
    <col min="2" max="2" width="4.44140625" style="295" customWidth="1"/>
    <col min="3" max="3" width="43.6640625" customWidth="1"/>
    <col min="4" max="4" width="6.33203125" style="295" customWidth="1"/>
    <col min="5" max="5" width="7.5546875" style="85" customWidth="1"/>
    <col min="6" max="6" width="9.5546875" style="126" customWidth="1"/>
    <col min="7" max="7" width="13.33203125" customWidth="1"/>
  </cols>
  <sheetData>
    <row r="2" spans="1:10" ht="17.399999999999999">
      <c r="A2" s="62"/>
      <c r="B2" s="293" t="s">
        <v>578</v>
      </c>
      <c r="C2" s="63" t="s">
        <v>524</v>
      </c>
      <c r="D2" s="359"/>
      <c r="E2" s="365"/>
      <c r="F2" s="125"/>
      <c r="G2" s="62"/>
    </row>
    <row r="4" spans="1:10" ht="17.399999999999999">
      <c r="A4" s="64"/>
      <c r="B4" s="66"/>
      <c r="C4" s="64" t="s">
        <v>47</v>
      </c>
      <c r="D4" s="66"/>
      <c r="E4" s="66"/>
      <c r="F4" s="119"/>
      <c r="G4" s="65"/>
    </row>
    <row r="6" spans="1:10" ht="46.5" customHeight="1">
      <c r="B6" s="508" t="s">
        <v>54</v>
      </c>
      <c r="C6" s="659" t="s">
        <v>74</v>
      </c>
      <c r="D6" s="659" t="s">
        <v>74</v>
      </c>
      <c r="E6" s="659" t="s">
        <v>74</v>
      </c>
      <c r="F6" s="659" t="s">
        <v>74</v>
      </c>
      <c r="G6" s="659" t="s">
        <v>74</v>
      </c>
    </row>
    <row r="7" spans="1:10">
      <c r="B7" s="508"/>
      <c r="C7" s="509"/>
      <c r="D7" s="511"/>
      <c r="E7" s="510"/>
      <c r="G7" s="509"/>
    </row>
    <row r="8" spans="1:10" ht="37.5" customHeight="1">
      <c r="B8" s="508" t="s">
        <v>55</v>
      </c>
      <c r="C8" s="658" t="s">
        <v>75</v>
      </c>
      <c r="D8" s="658" t="s">
        <v>75</v>
      </c>
      <c r="E8" s="658" t="s">
        <v>75</v>
      </c>
      <c r="F8" s="658" t="s">
        <v>75</v>
      </c>
      <c r="G8" s="658" t="s">
        <v>75</v>
      </c>
    </row>
    <row r="9" spans="1:10">
      <c r="B9" s="508"/>
      <c r="C9" s="509"/>
      <c r="D9" s="511"/>
      <c r="E9" s="510"/>
      <c r="G9" s="509"/>
    </row>
    <row r="10" spans="1:10" ht="47.25" customHeight="1">
      <c r="B10" s="508" t="s">
        <v>56</v>
      </c>
      <c r="C10" s="658" t="s">
        <v>76</v>
      </c>
      <c r="D10" s="658" t="s">
        <v>76</v>
      </c>
      <c r="E10" s="658" t="s">
        <v>76</v>
      </c>
      <c r="F10" s="658" t="s">
        <v>76</v>
      </c>
      <c r="G10" s="658" t="s">
        <v>76</v>
      </c>
    </row>
    <row r="11" spans="1:10">
      <c r="B11" s="508"/>
      <c r="C11" s="509"/>
      <c r="D11" s="511"/>
      <c r="E11" s="510"/>
      <c r="G11" s="509"/>
    </row>
    <row r="12" spans="1:10" ht="44.25" customHeight="1">
      <c r="B12" s="508" t="s">
        <v>57</v>
      </c>
      <c r="C12" s="658" t="s">
        <v>77</v>
      </c>
      <c r="D12" s="658" t="s">
        <v>77</v>
      </c>
      <c r="E12" s="658" t="s">
        <v>77</v>
      </c>
      <c r="F12" s="658" t="s">
        <v>77</v>
      </c>
      <c r="G12" s="658" t="s">
        <v>77</v>
      </c>
      <c r="J12" s="78"/>
    </row>
    <row r="13" spans="1:10">
      <c r="B13" s="508"/>
      <c r="C13" s="509"/>
      <c r="D13" s="511"/>
      <c r="E13" s="510"/>
      <c r="G13" s="509"/>
    </row>
    <row r="14" spans="1:10" ht="34.5" customHeight="1">
      <c r="B14" s="508" t="s">
        <v>58</v>
      </c>
      <c r="C14" s="658" t="s">
        <v>78</v>
      </c>
      <c r="D14" s="658" t="s">
        <v>78</v>
      </c>
      <c r="E14" s="658" t="s">
        <v>78</v>
      </c>
      <c r="F14" s="658" t="s">
        <v>78</v>
      </c>
      <c r="G14" s="658" t="s">
        <v>78</v>
      </c>
    </row>
    <row r="15" spans="1:10">
      <c r="B15" s="508"/>
      <c r="C15" s="514"/>
      <c r="D15" s="508"/>
      <c r="E15" s="515"/>
      <c r="G15" s="514"/>
    </row>
    <row r="16" spans="1:10">
      <c r="C16" s="658" t="s">
        <v>79</v>
      </c>
      <c r="D16" s="658" t="s">
        <v>79</v>
      </c>
      <c r="E16" s="658" t="s">
        <v>79</v>
      </c>
      <c r="F16" s="658" t="s">
        <v>79</v>
      </c>
      <c r="G16" s="658" t="s">
        <v>79</v>
      </c>
    </row>
    <row r="17" spans="1:7">
      <c r="C17" s="514"/>
      <c r="D17" s="508"/>
      <c r="E17" s="515"/>
      <c r="G17" s="514"/>
    </row>
    <row r="18" spans="1:7" ht="26.25" customHeight="1">
      <c r="C18" s="658" t="s">
        <v>80</v>
      </c>
      <c r="D18" s="658" t="s">
        <v>80</v>
      </c>
      <c r="E18" s="658" t="s">
        <v>80</v>
      </c>
      <c r="F18" s="658" t="s">
        <v>80</v>
      </c>
      <c r="G18" s="658" t="s">
        <v>80</v>
      </c>
    </row>
    <row r="19" spans="1:7">
      <c r="C19" s="514"/>
      <c r="D19" s="508"/>
      <c r="E19" s="515"/>
      <c r="G19" s="514"/>
    </row>
    <row r="20" spans="1:7">
      <c r="C20" s="658" t="s">
        <v>81</v>
      </c>
      <c r="D20" s="658" t="s">
        <v>81</v>
      </c>
      <c r="E20" s="658" t="s">
        <v>81</v>
      </c>
      <c r="F20" s="658" t="s">
        <v>81</v>
      </c>
      <c r="G20" s="658" t="s">
        <v>81</v>
      </c>
    </row>
    <row r="21" spans="1:7">
      <c r="C21" s="513"/>
      <c r="D21" s="516"/>
      <c r="E21" s="517"/>
      <c r="F21" s="127"/>
      <c r="G21" s="513"/>
    </row>
    <row r="22" spans="1:7" ht="27.75" customHeight="1">
      <c r="C22" s="658" t="s">
        <v>82</v>
      </c>
      <c r="D22" s="658" t="s">
        <v>82</v>
      </c>
      <c r="E22" s="658" t="s">
        <v>82</v>
      </c>
      <c r="F22" s="658" t="s">
        <v>82</v>
      </c>
      <c r="G22" s="658" t="s">
        <v>82</v>
      </c>
    </row>
    <row r="23" spans="1:7">
      <c r="C23" s="513"/>
      <c r="D23" s="516"/>
      <c r="E23" s="517"/>
      <c r="F23" s="127"/>
      <c r="G23" s="513"/>
    </row>
    <row r="24" spans="1:7" ht="27.75" customHeight="1">
      <c r="C24" s="658" t="s">
        <v>84</v>
      </c>
      <c r="D24" s="658"/>
      <c r="E24" s="658"/>
      <c r="F24" s="658"/>
      <c r="G24" s="658"/>
    </row>
    <row r="25" spans="1:7">
      <c r="C25" s="79"/>
      <c r="D25" s="361"/>
      <c r="E25" s="367"/>
      <c r="F25" s="127"/>
      <c r="G25" s="79"/>
    </row>
    <row r="26" spans="1:7" ht="14.25" customHeight="1">
      <c r="A26" s="1"/>
      <c r="B26" s="44"/>
      <c r="C26" s="1"/>
      <c r="D26" s="44"/>
      <c r="E26" s="44"/>
      <c r="F26" s="120"/>
      <c r="G26" s="40"/>
    </row>
    <row r="27" spans="1:7" ht="17.399999999999999">
      <c r="A27" s="64" t="s">
        <v>83</v>
      </c>
      <c r="B27" s="66"/>
      <c r="C27" s="64" t="s">
        <v>412</v>
      </c>
      <c r="D27" s="66"/>
      <c r="E27" s="66"/>
      <c r="F27" s="119"/>
      <c r="G27" s="65"/>
    </row>
    <row r="28" spans="1:7">
      <c r="A28" s="2"/>
      <c r="B28" s="189"/>
      <c r="C28" s="19"/>
      <c r="D28" s="82"/>
      <c r="E28" s="82"/>
      <c r="F28" s="99"/>
      <c r="G28" s="3"/>
    </row>
    <row r="29" spans="1:7">
      <c r="A29" s="4" t="s">
        <v>0</v>
      </c>
      <c r="B29" s="45"/>
      <c r="C29" s="20" t="s">
        <v>1</v>
      </c>
      <c r="D29" s="45" t="s">
        <v>2</v>
      </c>
      <c r="E29" s="45" t="s">
        <v>3</v>
      </c>
      <c r="F29" s="121" t="s">
        <v>4</v>
      </c>
      <c r="G29" s="45" t="s">
        <v>5</v>
      </c>
    </row>
    <row r="30" spans="1:7">
      <c r="A30" s="3"/>
      <c r="B30" s="82"/>
      <c r="C30" s="21"/>
      <c r="D30" s="82"/>
      <c r="E30" s="84"/>
      <c r="F30" s="99"/>
      <c r="G30" s="17"/>
    </row>
    <row r="31" spans="1:7" ht="16.2" thickBot="1">
      <c r="A31" s="5"/>
      <c r="B31" s="294" t="s">
        <v>6</v>
      </c>
      <c r="C31" s="22" t="s">
        <v>85</v>
      </c>
      <c r="D31" s="362"/>
      <c r="E31" s="368"/>
      <c r="F31" s="122"/>
      <c r="G31" s="53"/>
    </row>
    <row r="32" spans="1:7">
      <c r="A32" s="6"/>
      <c r="B32" s="82"/>
      <c r="C32" s="21"/>
      <c r="D32" s="82"/>
      <c r="E32" s="635"/>
      <c r="F32" s="99"/>
      <c r="G32" s="17"/>
    </row>
    <row r="33" spans="1:7" s="85" customFormat="1">
      <c r="A33" s="81"/>
      <c r="B33" s="82">
        <v>1</v>
      </c>
      <c r="C33" s="31" t="s">
        <v>508</v>
      </c>
      <c r="D33" s="88" t="s">
        <v>23</v>
      </c>
      <c r="E33" s="635">
        <v>0</v>
      </c>
      <c r="F33" s="544"/>
      <c r="G33" s="86">
        <f>(E33*F33)</f>
        <v>0</v>
      </c>
    </row>
    <row r="34" spans="1:7" ht="22.8">
      <c r="A34" s="6"/>
      <c r="B34" s="82"/>
      <c r="C34" s="33" t="s">
        <v>1833</v>
      </c>
      <c r="D34" s="88"/>
      <c r="E34" s="635"/>
      <c r="F34" s="99"/>
      <c r="G34" s="87"/>
    </row>
    <row r="35" spans="1:7">
      <c r="A35" s="6"/>
      <c r="B35" s="82"/>
      <c r="C35" s="80"/>
      <c r="D35" s="82"/>
      <c r="E35" s="635"/>
      <c r="F35" s="99"/>
      <c r="G35" s="17"/>
    </row>
    <row r="36" spans="1:7" ht="15" thickBot="1">
      <c r="A36" s="9"/>
      <c r="B36" s="346"/>
      <c r="C36" s="27" t="s">
        <v>15</v>
      </c>
      <c r="D36" s="371"/>
      <c r="E36" s="665"/>
      <c r="F36" s="123"/>
      <c r="G36" s="55">
        <f>SUM(G33:G34)</f>
        <v>0</v>
      </c>
    </row>
    <row r="37" spans="1:7">
      <c r="A37" s="67"/>
      <c r="B37" s="347"/>
      <c r="C37" s="68"/>
      <c r="D37" s="82"/>
      <c r="E37" s="666"/>
      <c r="F37" s="421"/>
      <c r="G37" s="69"/>
    </row>
    <row r="38" spans="1:7">
      <c r="A38" s="6"/>
      <c r="B38" s="82"/>
      <c r="C38" s="21"/>
      <c r="D38" s="82"/>
      <c r="E38" s="635"/>
      <c r="F38" s="99"/>
      <c r="G38" s="17"/>
    </row>
    <row r="39" spans="1:7" ht="16.2" thickBot="1">
      <c r="A39" s="5"/>
      <c r="B39" s="294" t="s">
        <v>61</v>
      </c>
      <c r="C39" s="22" t="s">
        <v>97</v>
      </c>
      <c r="D39" s="362"/>
      <c r="E39" s="664"/>
      <c r="F39" s="122"/>
      <c r="G39" s="53"/>
    </row>
    <row r="40" spans="1:7">
      <c r="A40" s="6"/>
      <c r="B40" s="82"/>
      <c r="C40" s="21"/>
      <c r="D40" s="82"/>
      <c r="E40" s="635"/>
      <c r="F40" s="99"/>
      <c r="G40" s="17"/>
    </row>
    <row r="41" spans="1:7" s="85" customFormat="1">
      <c r="A41" s="81"/>
      <c r="B41" s="82">
        <v>1</v>
      </c>
      <c r="C41" s="83" t="s">
        <v>581</v>
      </c>
      <c r="D41" s="82" t="s">
        <v>20</v>
      </c>
      <c r="E41" s="635">
        <v>0</v>
      </c>
      <c r="F41" s="529"/>
      <c r="G41" s="86">
        <f>(E41*F41)</f>
        <v>0</v>
      </c>
    </row>
    <row r="42" spans="1:7" ht="22.8">
      <c r="A42" s="6"/>
      <c r="B42" s="132"/>
      <c r="C42" s="36" t="s">
        <v>1838</v>
      </c>
      <c r="D42" s="82"/>
      <c r="E42" s="635"/>
      <c r="F42" s="160"/>
      <c r="G42" s="17"/>
    </row>
    <row r="43" spans="1:7">
      <c r="A43" s="6"/>
      <c r="B43" s="82"/>
      <c r="C43" s="80"/>
      <c r="D43" s="82"/>
      <c r="E43" s="635"/>
      <c r="F43" s="99"/>
      <c r="G43" s="17"/>
    </row>
    <row r="44" spans="1:7" ht="15" thickBot="1">
      <c r="A44" s="9"/>
      <c r="B44" s="346"/>
      <c r="C44" s="27" t="s">
        <v>15</v>
      </c>
      <c r="D44" s="371"/>
      <c r="E44" s="665"/>
      <c r="F44" s="123"/>
      <c r="G44" s="55">
        <f>SUM(G41:G42)</f>
        <v>0</v>
      </c>
    </row>
    <row r="45" spans="1:7">
      <c r="A45" s="6"/>
      <c r="B45" s="82"/>
      <c r="C45" s="80"/>
      <c r="D45" s="82"/>
      <c r="E45" s="635"/>
      <c r="F45" s="99"/>
      <c r="G45" s="17"/>
    </row>
    <row r="46" spans="1:7">
      <c r="A46" s="6"/>
      <c r="B46" s="82"/>
      <c r="C46" s="80"/>
      <c r="D46" s="82"/>
      <c r="E46" s="635"/>
      <c r="F46" s="99"/>
      <c r="G46" s="17"/>
    </row>
    <row r="47" spans="1:7" ht="16.2" thickBot="1">
      <c r="A47" s="5"/>
      <c r="B47" s="294" t="s">
        <v>62</v>
      </c>
      <c r="C47" s="22" t="s">
        <v>509</v>
      </c>
      <c r="D47" s="362"/>
      <c r="E47" s="664"/>
      <c r="F47" s="122"/>
      <c r="G47" s="53"/>
    </row>
    <row r="48" spans="1:7">
      <c r="A48" s="6"/>
      <c r="B48" s="82"/>
      <c r="C48" s="80"/>
      <c r="D48" s="82"/>
      <c r="E48" s="635"/>
      <c r="F48" s="99"/>
      <c r="G48" s="17"/>
    </row>
    <row r="49" spans="1:7">
      <c r="A49" s="6"/>
      <c r="B49" s="147">
        <v>1</v>
      </c>
      <c r="C49" s="159" t="s">
        <v>510</v>
      </c>
      <c r="D49" s="88"/>
      <c r="E49" s="635"/>
      <c r="F49" s="99"/>
      <c r="G49" s="17"/>
    </row>
    <row r="50" spans="1:7" ht="145.19999999999999">
      <c r="A50" s="6"/>
      <c r="B50" s="82"/>
      <c r="C50" s="21" t="s">
        <v>511</v>
      </c>
      <c r="D50" s="82"/>
      <c r="E50" s="635"/>
      <c r="F50" s="99"/>
      <c r="G50" s="17"/>
    </row>
    <row r="51" spans="1:7">
      <c r="A51" s="6"/>
      <c r="B51" s="82"/>
      <c r="C51" s="21"/>
      <c r="D51" s="82"/>
      <c r="E51" s="635"/>
      <c r="F51" s="99"/>
      <c r="G51" s="17"/>
    </row>
    <row r="52" spans="1:7">
      <c r="A52" s="6"/>
      <c r="B52" s="82"/>
      <c r="C52" s="159" t="s">
        <v>126</v>
      </c>
      <c r="D52" s="91" t="s">
        <v>103</v>
      </c>
      <c r="E52" s="667">
        <v>0</v>
      </c>
      <c r="F52" s="544"/>
      <c r="G52" s="86">
        <f>(E52*F52)</f>
        <v>0</v>
      </c>
    </row>
    <row r="53" spans="1:7">
      <c r="A53" s="6"/>
      <c r="B53" s="82"/>
      <c r="C53" s="21"/>
      <c r="D53" s="82"/>
      <c r="E53" s="635"/>
      <c r="F53" s="99"/>
      <c r="G53" s="17"/>
    </row>
    <row r="54" spans="1:7">
      <c r="A54" s="6"/>
      <c r="B54" s="82"/>
      <c r="C54" s="159" t="s">
        <v>127</v>
      </c>
      <c r="D54" s="91" t="s">
        <v>103</v>
      </c>
      <c r="E54" s="667">
        <v>688</v>
      </c>
      <c r="F54" s="544"/>
      <c r="G54" s="86">
        <f>(E54*F54)</f>
        <v>0</v>
      </c>
    </row>
    <row r="55" spans="1:7">
      <c r="A55" s="6"/>
      <c r="B55" s="82"/>
      <c r="C55" s="21"/>
      <c r="D55" s="82"/>
      <c r="E55" s="635"/>
      <c r="F55" s="99"/>
      <c r="G55" s="17"/>
    </row>
    <row r="56" spans="1:7">
      <c r="A56" s="6"/>
      <c r="B56" s="82"/>
      <c r="C56" s="159" t="s">
        <v>128</v>
      </c>
      <c r="D56" s="91" t="s">
        <v>103</v>
      </c>
      <c r="E56" s="667">
        <v>0</v>
      </c>
      <c r="F56" s="544"/>
      <c r="G56" s="86">
        <f>(E56*F56)</f>
        <v>0</v>
      </c>
    </row>
    <row r="57" spans="1:7">
      <c r="A57" s="6"/>
      <c r="B57" s="82"/>
      <c r="C57" s="21"/>
      <c r="D57" s="82"/>
      <c r="E57" s="635"/>
      <c r="F57" s="99"/>
      <c r="G57" s="17"/>
    </row>
    <row r="58" spans="1:7">
      <c r="A58" s="6"/>
      <c r="B58" s="147">
        <v>2</v>
      </c>
      <c r="C58" s="159" t="s">
        <v>512</v>
      </c>
      <c r="D58" s="91" t="s">
        <v>103</v>
      </c>
      <c r="E58" s="667">
        <v>82</v>
      </c>
      <c r="F58" s="544"/>
      <c r="G58" s="86">
        <f>(E58*F58)</f>
        <v>0</v>
      </c>
    </row>
    <row r="59" spans="1:7" ht="39.6">
      <c r="A59" s="6"/>
      <c r="B59" s="82"/>
      <c r="C59" s="80" t="s">
        <v>513</v>
      </c>
      <c r="D59" s="88"/>
      <c r="E59" s="635"/>
      <c r="F59" s="99"/>
      <c r="G59" s="17"/>
    </row>
    <row r="60" spans="1:7">
      <c r="A60" s="6"/>
      <c r="B60" s="82"/>
      <c r="C60" s="21"/>
      <c r="D60" s="88"/>
      <c r="E60" s="635"/>
      <c r="F60" s="99"/>
      <c r="G60" s="17"/>
    </row>
    <row r="61" spans="1:7" ht="26.4">
      <c r="A61" s="6"/>
      <c r="B61" s="147">
        <v>3</v>
      </c>
      <c r="C61" s="159" t="s">
        <v>514</v>
      </c>
      <c r="D61" s="91" t="s">
        <v>103</v>
      </c>
      <c r="E61" s="667">
        <v>225</v>
      </c>
      <c r="F61" s="544"/>
      <c r="G61" s="86">
        <f>(E61*F61)</f>
        <v>0</v>
      </c>
    </row>
    <row r="62" spans="1:7" ht="39.6">
      <c r="A62" s="6"/>
      <c r="B62" s="82"/>
      <c r="C62" s="21" t="s">
        <v>515</v>
      </c>
      <c r="D62" s="88"/>
      <c r="E62" s="635"/>
      <c r="F62" s="99"/>
      <c r="G62" s="17"/>
    </row>
    <row r="63" spans="1:7">
      <c r="A63" s="6"/>
      <c r="B63" s="82"/>
      <c r="C63" s="21"/>
      <c r="D63" s="88"/>
      <c r="E63" s="635"/>
      <c r="F63" s="99"/>
      <c r="G63" s="17"/>
    </row>
    <row r="64" spans="1:7" ht="26.4">
      <c r="A64" s="6"/>
      <c r="B64" s="147">
        <v>4</v>
      </c>
      <c r="C64" s="159" t="s">
        <v>516</v>
      </c>
      <c r="D64" s="91" t="s">
        <v>103</v>
      </c>
      <c r="E64" s="667">
        <v>135</v>
      </c>
      <c r="F64" s="544"/>
      <c r="G64" s="86">
        <f>(E64*F64)</f>
        <v>0</v>
      </c>
    </row>
    <row r="65" spans="1:7" ht="39.6">
      <c r="A65" s="6"/>
      <c r="B65" s="82"/>
      <c r="C65" s="21" t="s">
        <v>517</v>
      </c>
      <c r="D65" s="88"/>
      <c r="E65" s="635"/>
      <c r="F65" s="99"/>
      <c r="G65" s="17"/>
    </row>
    <row r="66" spans="1:7">
      <c r="A66" s="6"/>
      <c r="B66" s="82"/>
      <c r="C66" s="21"/>
      <c r="D66" s="88"/>
      <c r="E66" s="635"/>
      <c r="F66" s="99"/>
      <c r="G66" s="17"/>
    </row>
    <row r="67" spans="1:7">
      <c r="A67" s="6"/>
      <c r="B67" s="147">
        <v>5</v>
      </c>
      <c r="C67" s="156" t="s">
        <v>134</v>
      </c>
      <c r="D67" s="91" t="s">
        <v>103</v>
      </c>
      <c r="E67" s="667">
        <v>180</v>
      </c>
      <c r="F67" s="544"/>
      <c r="G67" s="86">
        <f>(E67*F67)</f>
        <v>0</v>
      </c>
    </row>
    <row r="68" spans="1:7" ht="66">
      <c r="A68" s="6"/>
      <c r="B68" s="82"/>
      <c r="C68" s="80" t="s">
        <v>135</v>
      </c>
      <c r="D68" s="88"/>
      <c r="E68" s="635"/>
      <c r="F68" s="99"/>
      <c r="G68" s="17"/>
    </row>
    <row r="69" spans="1:7" ht="79.2">
      <c r="A69" s="6"/>
      <c r="B69" s="82"/>
      <c r="C69" s="80" t="s">
        <v>136</v>
      </c>
      <c r="D69" s="88"/>
      <c r="E69" s="84"/>
      <c r="F69" s="99"/>
      <c r="G69" s="17"/>
    </row>
    <row r="70" spans="1:7">
      <c r="A70" s="6"/>
      <c r="B70" s="82"/>
      <c r="C70" s="21"/>
      <c r="D70" s="88"/>
      <c r="E70" s="84"/>
      <c r="F70" s="99"/>
      <c r="G70" s="17"/>
    </row>
    <row r="71" spans="1:7">
      <c r="A71" s="6"/>
      <c r="B71" s="147">
        <v>6</v>
      </c>
      <c r="C71" s="159" t="s">
        <v>518</v>
      </c>
      <c r="D71" s="91" t="s">
        <v>103</v>
      </c>
      <c r="E71" s="92">
        <v>66</v>
      </c>
      <c r="F71" s="544"/>
      <c r="G71" s="86">
        <f>(E71*F71)</f>
        <v>0</v>
      </c>
    </row>
    <row r="72" spans="1:7" ht="16.5" customHeight="1">
      <c r="A72" s="6"/>
      <c r="B72" s="82"/>
      <c r="C72" s="21" t="s">
        <v>519</v>
      </c>
      <c r="D72" s="88"/>
      <c r="E72" s="84"/>
      <c r="F72" s="99"/>
      <c r="G72" s="17"/>
    </row>
    <row r="73" spans="1:7">
      <c r="A73" s="6"/>
      <c r="B73" s="82"/>
      <c r="C73" s="21"/>
      <c r="D73" s="88"/>
      <c r="E73" s="84"/>
      <c r="F73" s="99"/>
      <c r="G73" s="17"/>
    </row>
    <row r="74" spans="1:7">
      <c r="A74" s="6"/>
      <c r="B74" s="147">
        <v>7</v>
      </c>
      <c r="C74" s="159" t="s">
        <v>520</v>
      </c>
      <c r="D74" s="147" t="s">
        <v>23</v>
      </c>
      <c r="E74" s="92">
        <v>1</v>
      </c>
      <c r="F74" s="544"/>
      <c r="G74" s="86">
        <f>(E74*F74)</f>
        <v>0</v>
      </c>
    </row>
    <row r="75" spans="1:7" ht="26.4">
      <c r="A75" s="6"/>
      <c r="B75" s="82"/>
      <c r="C75" s="80" t="s">
        <v>521</v>
      </c>
      <c r="D75" s="88"/>
      <c r="E75" s="84"/>
      <c r="F75" s="99"/>
      <c r="G75" s="17"/>
    </row>
    <row r="76" spans="1:7">
      <c r="A76" s="6"/>
      <c r="B76" s="82"/>
      <c r="C76" s="80"/>
      <c r="D76" s="82"/>
      <c r="E76" s="84"/>
      <c r="F76" s="99"/>
      <c r="G76" s="17"/>
    </row>
    <row r="77" spans="1:7" ht="15" thickBot="1">
      <c r="A77" s="9"/>
      <c r="B77" s="346"/>
      <c r="C77" s="27" t="s">
        <v>15</v>
      </c>
      <c r="D77" s="371"/>
      <c r="E77" s="184"/>
      <c r="F77" s="123"/>
      <c r="G77" s="55">
        <f>SUM(G52:G75)</f>
        <v>0</v>
      </c>
    </row>
    <row r="78" spans="1:7">
      <c r="A78" s="6"/>
      <c r="B78" s="82"/>
      <c r="C78" s="80"/>
      <c r="D78" s="82"/>
      <c r="E78" s="84"/>
      <c r="F78" s="99"/>
      <c r="G78" s="17"/>
    </row>
    <row r="79" spans="1:7" s="85" customFormat="1">
      <c r="A79" s="81"/>
      <c r="B79" s="82"/>
      <c r="C79" s="83"/>
      <c r="D79" s="88"/>
      <c r="E79" s="84"/>
      <c r="F79" s="99"/>
      <c r="G79" s="86"/>
    </row>
    <row r="80" spans="1:7" ht="16.2" thickBot="1">
      <c r="A80" s="5"/>
      <c r="B80" s="294" t="s">
        <v>147</v>
      </c>
      <c r="C80" s="22" t="s">
        <v>522</v>
      </c>
      <c r="D80" s="362"/>
      <c r="E80" s="368"/>
      <c r="F80" s="122"/>
      <c r="G80" s="53"/>
    </row>
    <row r="81" spans="1:7">
      <c r="A81" s="6"/>
      <c r="B81" s="82"/>
      <c r="C81" s="80"/>
      <c r="D81" s="82"/>
      <c r="E81" s="84"/>
      <c r="F81" s="99"/>
      <c r="G81" s="17"/>
    </row>
    <row r="82" spans="1:7" s="85" customFormat="1">
      <c r="A82" s="81"/>
      <c r="B82" s="353"/>
      <c r="C82" s="116" t="s">
        <v>525</v>
      </c>
      <c r="D82" s="381"/>
      <c r="E82" s="382"/>
      <c r="F82" s="99"/>
      <c r="G82" s="86"/>
    </row>
    <row r="83" spans="1:7" s="85" customFormat="1">
      <c r="A83" s="81"/>
      <c r="B83" s="111"/>
      <c r="C83" s="104"/>
      <c r="D83" s="116"/>
      <c r="E83" s="112"/>
      <c r="F83" s="99"/>
      <c r="G83" s="86"/>
    </row>
    <row r="84" spans="1:7" s="85" customFormat="1">
      <c r="A84" s="81"/>
      <c r="B84" s="111">
        <v>1</v>
      </c>
      <c r="C84" s="163" t="s">
        <v>526</v>
      </c>
      <c r="D84" s="175"/>
      <c r="E84" s="112"/>
      <c r="F84" s="99"/>
      <c r="G84" s="86"/>
    </row>
    <row r="85" spans="1:7" s="85" customFormat="1" ht="22.8">
      <c r="A85" s="81"/>
      <c r="B85" s="111"/>
      <c r="C85" s="164" t="s">
        <v>527</v>
      </c>
      <c r="D85" s="116"/>
      <c r="E85" s="112"/>
      <c r="F85" s="99"/>
      <c r="G85" s="86"/>
    </row>
    <row r="86" spans="1:7" s="85" customFormat="1">
      <c r="A86" s="81"/>
      <c r="B86" s="111"/>
      <c r="C86" s="164"/>
      <c r="D86" s="116"/>
      <c r="E86" s="112"/>
      <c r="F86" s="99"/>
      <c r="G86" s="86"/>
    </row>
    <row r="87" spans="1:7" s="85" customFormat="1">
      <c r="A87" s="81"/>
      <c r="B87" s="111"/>
      <c r="C87" s="104" t="s">
        <v>528</v>
      </c>
      <c r="D87" s="175" t="s">
        <v>529</v>
      </c>
      <c r="E87" s="112">
        <v>635</v>
      </c>
      <c r="F87" s="526"/>
      <c r="G87" s="86">
        <f>(E87*F87)</f>
        <v>0</v>
      </c>
    </row>
    <row r="88" spans="1:7" s="85" customFormat="1">
      <c r="A88" s="81"/>
      <c r="B88" s="111"/>
      <c r="C88" s="104" t="s">
        <v>530</v>
      </c>
      <c r="D88" s="175" t="s">
        <v>529</v>
      </c>
      <c r="E88" s="671">
        <v>0</v>
      </c>
      <c r="F88" s="526"/>
      <c r="G88" s="86">
        <f>(E88*F88)</f>
        <v>0</v>
      </c>
    </row>
    <row r="89" spans="1:7" s="85" customFormat="1">
      <c r="A89" s="81"/>
      <c r="B89" s="111"/>
      <c r="C89" s="104" t="s">
        <v>531</v>
      </c>
      <c r="D89" s="175" t="s">
        <v>529</v>
      </c>
      <c r="E89" s="112">
        <v>122</v>
      </c>
      <c r="F89" s="526"/>
      <c r="G89" s="86">
        <f>(E89*F89)</f>
        <v>0</v>
      </c>
    </row>
    <row r="90" spans="1:7" s="85" customFormat="1">
      <c r="A90" s="81"/>
      <c r="B90" s="111"/>
      <c r="C90" s="104" t="s">
        <v>532</v>
      </c>
      <c r="D90" s="175" t="s">
        <v>529</v>
      </c>
      <c r="E90" s="112">
        <v>142</v>
      </c>
      <c r="F90" s="526"/>
      <c r="G90" s="86">
        <f>(E90*F90)</f>
        <v>0</v>
      </c>
    </row>
    <row r="91" spans="1:7" s="85" customFormat="1">
      <c r="A91" s="81"/>
      <c r="B91" s="111"/>
      <c r="C91" s="104"/>
      <c r="D91" s="175"/>
      <c r="E91" s="112"/>
      <c r="F91" s="141"/>
      <c r="G91" s="86"/>
    </row>
    <row r="92" spans="1:7" s="85" customFormat="1">
      <c r="A92" s="81"/>
      <c r="B92" s="111"/>
      <c r="C92" s="103" t="s">
        <v>533</v>
      </c>
      <c r="D92" s="175"/>
      <c r="E92" s="112"/>
      <c r="F92" s="141"/>
      <c r="G92" s="86"/>
    </row>
    <row r="93" spans="1:7" s="85" customFormat="1">
      <c r="A93" s="81"/>
      <c r="B93" s="111"/>
      <c r="C93" s="164"/>
      <c r="D93" s="116"/>
      <c r="E93" s="112"/>
      <c r="F93" s="141"/>
      <c r="G93" s="86"/>
    </row>
    <row r="94" spans="1:7" s="85" customFormat="1">
      <c r="A94" s="81"/>
      <c r="B94" s="111">
        <v>2</v>
      </c>
      <c r="C94" s="163" t="s">
        <v>534</v>
      </c>
      <c r="D94" s="111" t="s">
        <v>103</v>
      </c>
      <c r="E94" s="181">
        <v>1.5</v>
      </c>
      <c r="F94" s="526"/>
      <c r="G94" s="86">
        <f>(E94*F94)</f>
        <v>0</v>
      </c>
    </row>
    <row r="95" spans="1:7" s="85" customFormat="1" ht="34.200000000000003">
      <c r="A95" s="81"/>
      <c r="B95" s="349"/>
      <c r="C95" s="164" t="s">
        <v>535</v>
      </c>
      <c r="D95" s="116"/>
      <c r="E95" s="112"/>
      <c r="F95" s="141"/>
      <c r="G95" s="86"/>
    </row>
    <row r="96" spans="1:7" s="85" customFormat="1">
      <c r="A96" s="81"/>
      <c r="B96" s="111"/>
      <c r="C96" s="164"/>
      <c r="D96" s="116"/>
      <c r="E96" s="112"/>
      <c r="F96" s="141"/>
      <c r="G96" s="86"/>
    </row>
    <row r="97" spans="1:7" s="85" customFormat="1" ht="24">
      <c r="A97" s="81"/>
      <c r="B97" s="111">
        <v>3</v>
      </c>
      <c r="C97" s="163" t="s">
        <v>536</v>
      </c>
      <c r="D97" s="111" t="s">
        <v>103</v>
      </c>
      <c r="E97" s="181">
        <v>3.6</v>
      </c>
      <c r="F97" s="544"/>
      <c r="G97" s="86">
        <f>(E97*F97)</f>
        <v>0</v>
      </c>
    </row>
    <row r="98" spans="1:7" s="85" customFormat="1" ht="34.200000000000003">
      <c r="A98" s="81"/>
      <c r="B98" s="111"/>
      <c r="C98" s="164" t="s">
        <v>537</v>
      </c>
      <c r="D98" s="116"/>
      <c r="E98" s="112"/>
      <c r="F98" s="141"/>
      <c r="G98" s="86"/>
    </row>
    <row r="99" spans="1:7" s="85" customFormat="1">
      <c r="A99" s="81"/>
      <c r="B99" s="111"/>
      <c r="C99" s="164"/>
      <c r="D99" s="116"/>
      <c r="E99" s="112"/>
      <c r="F99" s="141"/>
      <c r="G99" s="86"/>
    </row>
    <row r="100" spans="1:7" s="85" customFormat="1">
      <c r="A100" s="81"/>
      <c r="B100" s="111"/>
      <c r="C100" s="103" t="s">
        <v>538</v>
      </c>
      <c r="D100" s="116"/>
      <c r="E100" s="112"/>
      <c r="F100" s="141"/>
      <c r="G100" s="86"/>
    </row>
    <row r="101" spans="1:7" s="85" customFormat="1">
      <c r="A101" s="81"/>
      <c r="B101" s="111"/>
      <c r="C101" s="164"/>
      <c r="D101" s="116"/>
      <c r="E101" s="112"/>
      <c r="F101" s="141"/>
      <c r="G101" s="86"/>
    </row>
    <row r="102" spans="1:7" s="85" customFormat="1">
      <c r="A102" s="81"/>
      <c r="B102" s="111">
        <v>4</v>
      </c>
      <c r="C102" s="163" t="s">
        <v>534</v>
      </c>
      <c r="D102" s="111" t="s">
        <v>103</v>
      </c>
      <c r="E102" s="181">
        <v>0.6</v>
      </c>
      <c r="F102" s="526"/>
      <c r="G102" s="86">
        <f>(E102*F102)</f>
        <v>0</v>
      </c>
    </row>
    <row r="103" spans="1:7" s="85" customFormat="1" ht="34.200000000000003">
      <c r="A103" s="81"/>
      <c r="B103" s="111"/>
      <c r="C103" s="164" t="s">
        <v>535</v>
      </c>
      <c r="D103" s="116"/>
      <c r="E103" s="112"/>
      <c r="F103" s="141"/>
      <c r="G103" s="86"/>
    </row>
    <row r="104" spans="1:7" s="85" customFormat="1">
      <c r="A104" s="81"/>
      <c r="B104" s="111"/>
      <c r="C104" s="164"/>
      <c r="D104" s="116"/>
      <c r="E104" s="112"/>
      <c r="F104" s="141"/>
      <c r="G104" s="86"/>
    </row>
    <row r="105" spans="1:7" s="85" customFormat="1" ht="24">
      <c r="A105" s="81"/>
      <c r="B105" s="111">
        <v>5</v>
      </c>
      <c r="C105" s="163" t="s">
        <v>536</v>
      </c>
      <c r="D105" s="111" t="s">
        <v>103</v>
      </c>
      <c r="E105" s="181">
        <v>3.5</v>
      </c>
      <c r="F105" s="544"/>
      <c r="G105" s="86">
        <f>(E105*F105)</f>
        <v>0</v>
      </c>
    </row>
    <row r="106" spans="1:7" s="85" customFormat="1" ht="34.200000000000003">
      <c r="A106" s="81"/>
      <c r="B106" s="111"/>
      <c r="C106" s="164" t="s">
        <v>539</v>
      </c>
      <c r="D106" s="116"/>
      <c r="E106" s="112"/>
      <c r="F106" s="141"/>
      <c r="G106" s="86"/>
    </row>
    <row r="107" spans="1:7" s="85" customFormat="1">
      <c r="A107" s="81"/>
      <c r="B107" s="111"/>
      <c r="C107" s="164"/>
      <c r="D107" s="116"/>
      <c r="E107" s="112"/>
      <c r="F107" s="141"/>
      <c r="G107" s="86"/>
    </row>
    <row r="108" spans="1:7" s="85" customFormat="1">
      <c r="A108" s="81"/>
      <c r="B108" s="111"/>
      <c r="C108" s="163" t="s">
        <v>540</v>
      </c>
      <c r="D108" s="116"/>
      <c r="E108" s="112"/>
      <c r="F108" s="141"/>
      <c r="G108" s="86"/>
    </row>
    <row r="109" spans="1:7" s="85" customFormat="1">
      <c r="A109" s="81"/>
      <c r="B109" s="111"/>
      <c r="C109" s="164"/>
      <c r="D109" s="116"/>
      <c r="E109" s="112"/>
      <c r="F109" s="141"/>
      <c r="G109" s="86"/>
    </row>
    <row r="110" spans="1:7" s="85" customFormat="1">
      <c r="A110" s="81"/>
      <c r="B110" s="111">
        <v>6</v>
      </c>
      <c r="C110" s="163" t="s">
        <v>534</v>
      </c>
      <c r="D110" s="111" t="s">
        <v>103</v>
      </c>
      <c r="E110" s="181">
        <v>0.3</v>
      </c>
      <c r="F110" s="526"/>
      <c r="G110" s="86">
        <f>(E110*F110)</f>
        <v>0</v>
      </c>
    </row>
    <row r="111" spans="1:7" s="85" customFormat="1" ht="34.200000000000003">
      <c r="A111" s="81"/>
      <c r="B111" s="111"/>
      <c r="C111" s="164" t="s">
        <v>535</v>
      </c>
      <c r="D111" s="116"/>
      <c r="E111" s="112"/>
      <c r="F111" s="141"/>
      <c r="G111" s="86"/>
    </row>
    <row r="112" spans="1:7" s="85" customFormat="1">
      <c r="A112" s="81"/>
      <c r="B112" s="111"/>
      <c r="C112" s="164"/>
      <c r="D112" s="116"/>
      <c r="E112" s="112"/>
      <c r="F112" s="141"/>
      <c r="G112" s="86"/>
    </row>
    <row r="113" spans="1:7" s="85" customFormat="1" ht="24">
      <c r="A113" s="81"/>
      <c r="B113" s="111">
        <v>7</v>
      </c>
      <c r="C113" s="163" t="s">
        <v>536</v>
      </c>
      <c r="D113" s="111" t="s">
        <v>103</v>
      </c>
      <c r="E113" s="181">
        <v>0.6</v>
      </c>
      <c r="F113" s="544"/>
      <c r="G113" s="86">
        <f>(E113*F113)</f>
        <v>0</v>
      </c>
    </row>
    <row r="114" spans="1:7" s="85" customFormat="1" ht="34.200000000000003">
      <c r="A114" s="81"/>
      <c r="B114" s="111"/>
      <c r="C114" s="164" t="s">
        <v>539</v>
      </c>
      <c r="D114" s="116"/>
      <c r="E114" s="112"/>
      <c r="F114" s="141"/>
      <c r="G114" s="86"/>
    </row>
    <row r="115" spans="1:7" s="85" customFormat="1">
      <c r="A115" s="81"/>
      <c r="B115" s="111"/>
      <c r="C115" s="164"/>
      <c r="D115" s="116"/>
      <c r="E115" s="112"/>
      <c r="F115" s="141"/>
      <c r="G115" s="86"/>
    </row>
    <row r="116" spans="1:7">
      <c r="A116" s="6"/>
      <c r="B116" s="111"/>
      <c r="C116" s="103" t="s">
        <v>541</v>
      </c>
      <c r="D116" s="116"/>
      <c r="E116" s="112"/>
      <c r="F116" s="141"/>
      <c r="G116" s="17"/>
    </row>
    <row r="117" spans="1:7">
      <c r="A117" s="6"/>
      <c r="B117" s="111"/>
      <c r="C117" s="164"/>
      <c r="D117" s="116"/>
      <c r="E117" s="112"/>
      <c r="F117" s="141"/>
      <c r="G117" s="17"/>
    </row>
    <row r="118" spans="1:7" s="85" customFormat="1">
      <c r="A118" s="81"/>
      <c r="B118" s="111">
        <v>8</v>
      </c>
      <c r="C118" s="163" t="s">
        <v>534</v>
      </c>
      <c r="D118" s="111" t="s">
        <v>103</v>
      </c>
      <c r="E118" s="181">
        <v>0.7</v>
      </c>
      <c r="F118" s="526"/>
      <c r="G118" s="86">
        <f>(E118*F118)</f>
        <v>0</v>
      </c>
    </row>
    <row r="119" spans="1:7" ht="34.200000000000003">
      <c r="A119" s="6"/>
      <c r="B119" s="111"/>
      <c r="C119" s="164" t="s">
        <v>535</v>
      </c>
      <c r="D119" s="116"/>
      <c r="E119" s="112"/>
      <c r="F119" s="141"/>
      <c r="G119" s="17"/>
    </row>
    <row r="120" spans="1:7">
      <c r="A120" s="6"/>
      <c r="B120" s="111"/>
      <c r="C120" s="164"/>
      <c r="D120" s="116"/>
      <c r="E120" s="112"/>
      <c r="F120" s="141"/>
      <c r="G120" s="17"/>
    </row>
    <row r="121" spans="1:7" ht="24">
      <c r="A121" s="6"/>
      <c r="B121" s="111">
        <v>9</v>
      </c>
      <c r="C121" s="163" t="s">
        <v>536</v>
      </c>
      <c r="D121" s="111" t="s">
        <v>103</v>
      </c>
      <c r="E121" s="112">
        <v>6</v>
      </c>
      <c r="F121" s="544"/>
      <c r="G121" s="86">
        <f>(E121*F121)</f>
        <v>0</v>
      </c>
    </row>
    <row r="122" spans="1:7" ht="34.200000000000003">
      <c r="A122" s="6"/>
      <c r="B122" s="111"/>
      <c r="C122" s="164" t="s">
        <v>537</v>
      </c>
      <c r="D122" s="116"/>
      <c r="E122" s="112"/>
      <c r="F122" s="141"/>
      <c r="G122" s="86"/>
    </row>
    <row r="123" spans="1:7">
      <c r="A123" s="6"/>
      <c r="B123" s="111"/>
      <c r="C123" s="164"/>
      <c r="D123" s="116"/>
      <c r="E123" s="112"/>
      <c r="F123" s="141"/>
      <c r="G123" s="17"/>
    </row>
    <row r="124" spans="1:7" s="85" customFormat="1">
      <c r="A124" s="81"/>
      <c r="B124" s="111"/>
      <c r="C124" s="163" t="s">
        <v>542</v>
      </c>
      <c r="D124" s="116"/>
      <c r="E124" s="112"/>
      <c r="F124" s="141"/>
      <c r="G124" s="86"/>
    </row>
    <row r="125" spans="1:7">
      <c r="A125" s="6"/>
      <c r="B125" s="111"/>
      <c r="C125" s="164"/>
      <c r="D125" s="116"/>
      <c r="E125" s="112"/>
      <c r="F125" s="141"/>
      <c r="G125" s="17"/>
    </row>
    <row r="126" spans="1:7">
      <c r="A126" s="81"/>
      <c r="B126" s="111">
        <v>10</v>
      </c>
      <c r="C126" s="163" t="s">
        <v>526</v>
      </c>
      <c r="D126" s="116"/>
      <c r="E126" s="112"/>
      <c r="F126" s="141"/>
      <c r="G126" s="17"/>
    </row>
    <row r="127" spans="1:7" ht="22.8">
      <c r="A127" s="81"/>
      <c r="B127" s="111"/>
      <c r="C127" s="164" t="s">
        <v>527</v>
      </c>
      <c r="D127" s="116"/>
      <c r="E127" s="112"/>
      <c r="F127" s="141"/>
      <c r="G127" s="17"/>
    </row>
    <row r="128" spans="1:7">
      <c r="A128" s="81"/>
      <c r="B128" s="111"/>
      <c r="C128" s="164"/>
      <c r="D128" s="116"/>
      <c r="E128" s="112"/>
      <c r="F128" s="527"/>
      <c r="G128" s="17"/>
    </row>
    <row r="129" spans="1:7">
      <c r="A129" s="81"/>
      <c r="B129" s="111"/>
      <c r="C129" s="104" t="s">
        <v>531</v>
      </c>
      <c r="D129" s="175" t="s">
        <v>529</v>
      </c>
      <c r="E129" s="112">
        <v>226</v>
      </c>
      <c r="F129" s="526"/>
      <c r="G129" s="86">
        <f>(E129*F129)</f>
        <v>0</v>
      </c>
    </row>
    <row r="130" spans="1:7">
      <c r="A130" s="81"/>
      <c r="B130" s="111"/>
      <c r="C130" s="164"/>
      <c r="D130" s="116"/>
      <c r="E130" s="112"/>
      <c r="F130" s="141"/>
      <c r="G130" s="17"/>
    </row>
    <row r="131" spans="1:7">
      <c r="A131" s="81"/>
      <c r="B131" s="111">
        <v>10</v>
      </c>
      <c r="C131" s="166" t="s">
        <v>536</v>
      </c>
      <c r="D131" s="175" t="s">
        <v>103</v>
      </c>
      <c r="E131" s="112">
        <v>10</v>
      </c>
      <c r="F131" s="526"/>
      <c r="G131" s="86">
        <f>(E131*F131)</f>
        <v>0</v>
      </c>
    </row>
    <row r="132" spans="1:7" s="85" customFormat="1" ht="34.200000000000003">
      <c r="A132" s="81"/>
      <c r="B132" s="111"/>
      <c r="C132" s="164" t="s">
        <v>537</v>
      </c>
      <c r="D132" s="116"/>
      <c r="E132" s="112"/>
      <c r="F132" s="141"/>
      <c r="G132" s="17"/>
    </row>
    <row r="133" spans="1:7">
      <c r="A133" s="6"/>
      <c r="B133" s="111"/>
      <c r="C133" s="164"/>
      <c r="D133" s="116"/>
      <c r="E133" s="112"/>
      <c r="F133" s="141"/>
      <c r="G133" s="17"/>
    </row>
    <row r="134" spans="1:7">
      <c r="A134" s="6"/>
      <c r="B134" s="111">
        <v>11</v>
      </c>
      <c r="C134" s="163" t="s">
        <v>543</v>
      </c>
      <c r="D134" s="175" t="s">
        <v>20</v>
      </c>
      <c r="E134" s="112">
        <v>48</v>
      </c>
      <c r="F134" s="526"/>
      <c r="G134" s="86">
        <f>(E134*F134)</f>
        <v>0</v>
      </c>
    </row>
    <row r="135" spans="1:7">
      <c r="A135" s="6"/>
      <c r="B135" s="111"/>
      <c r="C135" s="164" t="s">
        <v>544</v>
      </c>
      <c r="D135" s="116"/>
      <c r="E135" s="112"/>
      <c r="F135" s="99"/>
      <c r="G135" s="17"/>
    </row>
    <row r="136" spans="1:7" s="85" customFormat="1">
      <c r="A136" s="81"/>
      <c r="B136" s="82"/>
      <c r="C136" s="83"/>
      <c r="D136" s="88"/>
      <c r="E136" s="84"/>
      <c r="F136" s="99"/>
      <c r="G136" s="86"/>
    </row>
    <row r="137" spans="1:7" ht="15" thickBot="1">
      <c r="A137" s="9"/>
      <c r="B137" s="346"/>
      <c r="C137" s="27" t="s">
        <v>15</v>
      </c>
      <c r="D137" s="371"/>
      <c r="E137" s="184"/>
      <c r="F137" s="123"/>
      <c r="G137" s="55">
        <f>SUM(G87:G135)</f>
        <v>0</v>
      </c>
    </row>
    <row r="138" spans="1:7">
      <c r="A138" s="6"/>
      <c r="B138" s="82"/>
      <c r="C138" s="80"/>
      <c r="D138" s="82"/>
      <c r="E138" s="84"/>
      <c r="F138" s="99"/>
      <c r="G138" s="17"/>
    </row>
    <row r="139" spans="1:7">
      <c r="A139" s="6"/>
      <c r="B139" s="82"/>
      <c r="C139" s="80"/>
      <c r="D139" s="82"/>
      <c r="E139" s="84"/>
      <c r="F139" s="99"/>
      <c r="G139" s="17"/>
    </row>
    <row r="140" spans="1:7" ht="16.2" thickBot="1">
      <c r="A140" s="5"/>
      <c r="B140" s="294" t="s">
        <v>170</v>
      </c>
      <c r="C140" s="22" t="s">
        <v>545</v>
      </c>
      <c r="D140" s="362"/>
      <c r="E140" s="368"/>
      <c r="F140" s="122"/>
      <c r="G140" s="53"/>
    </row>
    <row r="141" spans="1:7">
      <c r="A141" s="6"/>
      <c r="B141" s="82"/>
      <c r="C141" s="80"/>
      <c r="D141" s="82"/>
      <c r="E141" s="84"/>
      <c r="F141" s="99"/>
      <c r="G141" s="17"/>
    </row>
    <row r="142" spans="1:7">
      <c r="A142" s="6"/>
      <c r="B142" s="132">
        <v>1</v>
      </c>
      <c r="C142" s="159" t="s">
        <v>547</v>
      </c>
      <c r="D142" s="147" t="s">
        <v>20</v>
      </c>
      <c r="E142" s="92">
        <v>38</v>
      </c>
      <c r="F142" s="526"/>
      <c r="G142" s="86">
        <f>(E142*F142)</f>
        <v>0</v>
      </c>
    </row>
    <row r="143" spans="1:7" s="85" customFormat="1">
      <c r="A143" s="81"/>
      <c r="B143" s="82"/>
      <c r="C143" s="21" t="s">
        <v>548</v>
      </c>
      <c r="D143" s="147"/>
      <c r="E143" s="92"/>
      <c r="F143" s="161"/>
      <c r="G143" s="82"/>
    </row>
    <row r="144" spans="1:7">
      <c r="A144" s="6"/>
      <c r="B144" s="82"/>
      <c r="C144" s="21"/>
      <c r="D144" s="147"/>
      <c r="E144" s="92"/>
      <c r="F144" s="161"/>
      <c r="G144" s="17"/>
    </row>
    <row r="145" spans="1:7">
      <c r="A145" s="6"/>
      <c r="B145" s="158">
        <v>2</v>
      </c>
      <c r="C145" s="159" t="s">
        <v>549</v>
      </c>
      <c r="D145" s="147" t="s">
        <v>10</v>
      </c>
      <c r="E145" s="92">
        <v>11</v>
      </c>
      <c r="F145" s="526"/>
      <c r="G145" s="86">
        <f>(E145*F145)</f>
        <v>0</v>
      </c>
    </row>
    <row r="146" spans="1:7" ht="26.4">
      <c r="A146" s="6"/>
      <c r="B146" s="82"/>
      <c r="C146" s="21" t="s">
        <v>550</v>
      </c>
      <c r="D146" s="147"/>
      <c r="E146" s="92"/>
      <c r="F146" s="161"/>
      <c r="G146" s="17"/>
    </row>
    <row r="147" spans="1:7">
      <c r="A147" s="6"/>
      <c r="B147" s="82"/>
      <c r="C147" s="21"/>
      <c r="D147" s="147"/>
      <c r="E147" s="92"/>
      <c r="F147" s="161"/>
      <c r="G147" s="86"/>
    </row>
    <row r="148" spans="1:7">
      <c r="A148" s="6"/>
      <c r="B148" s="147">
        <v>3</v>
      </c>
      <c r="C148" s="159" t="s">
        <v>551</v>
      </c>
      <c r="D148" s="147" t="s">
        <v>20</v>
      </c>
      <c r="E148" s="92">
        <v>38</v>
      </c>
      <c r="F148" s="526"/>
      <c r="G148" s="86">
        <f>(E148*F148)</f>
        <v>0</v>
      </c>
    </row>
    <row r="149" spans="1:7">
      <c r="A149" s="6"/>
      <c r="B149" s="132"/>
      <c r="C149" s="21" t="s">
        <v>552</v>
      </c>
      <c r="D149" s="147"/>
      <c r="E149" s="92"/>
      <c r="F149" s="161"/>
      <c r="G149" s="86"/>
    </row>
    <row r="150" spans="1:7">
      <c r="A150" s="6"/>
      <c r="B150" s="132"/>
      <c r="C150" s="80"/>
      <c r="D150" s="88"/>
      <c r="E150" s="84"/>
      <c r="F150" s="99"/>
      <c r="G150" s="17"/>
    </row>
    <row r="151" spans="1:7" ht="15" thickBot="1">
      <c r="A151" s="9"/>
      <c r="B151" s="346"/>
      <c r="C151" s="27" t="s">
        <v>15</v>
      </c>
      <c r="D151" s="371"/>
      <c r="E151" s="184"/>
      <c r="F151" s="123"/>
      <c r="G151" s="55">
        <f>SUM(G142:G149)</f>
        <v>0</v>
      </c>
    </row>
    <row r="152" spans="1:7">
      <c r="A152" s="6"/>
      <c r="B152" s="132"/>
      <c r="C152" s="80"/>
      <c r="D152" s="88"/>
      <c r="E152" s="84"/>
      <c r="F152" s="99"/>
      <c r="G152" s="17"/>
    </row>
    <row r="153" spans="1:7">
      <c r="A153" s="6"/>
      <c r="B153" s="132"/>
      <c r="C153" s="80"/>
      <c r="D153" s="88"/>
      <c r="E153" s="84"/>
      <c r="F153" s="99"/>
      <c r="G153" s="17"/>
    </row>
    <row r="154" spans="1:7" ht="16.2" thickBot="1">
      <c r="A154" s="5"/>
      <c r="B154" s="294" t="s">
        <v>171</v>
      </c>
      <c r="C154" s="22" t="s">
        <v>546</v>
      </c>
      <c r="D154" s="362"/>
      <c r="E154" s="368"/>
      <c r="F154" s="122"/>
      <c r="G154" s="53"/>
    </row>
    <row r="155" spans="1:7" s="85" customFormat="1">
      <c r="A155" s="81"/>
      <c r="B155" s="82"/>
      <c r="C155" s="83"/>
      <c r="D155" s="88"/>
      <c r="E155" s="84"/>
      <c r="F155" s="99"/>
      <c r="G155" s="86"/>
    </row>
    <row r="156" spans="1:7">
      <c r="A156" s="6"/>
      <c r="B156" s="111">
        <v>1</v>
      </c>
      <c r="C156" s="103" t="s">
        <v>553</v>
      </c>
      <c r="D156" s="111" t="s">
        <v>14</v>
      </c>
      <c r="E156" s="671">
        <v>0</v>
      </c>
      <c r="F156" s="544"/>
      <c r="G156" s="86">
        <f>(E156*F156)</f>
        <v>0</v>
      </c>
    </row>
    <row r="157" spans="1:7">
      <c r="A157" s="6"/>
      <c r="B157" s="111"/>
      <c r="C157" s="104" t="s">
        <v>554</v>
      </c>
      <c r="D157" s="116"/>
      <c r="E157" s="671"/>
      <c r="F157" s="99"/>
      <c r="G157" s="17"/>
    </row>
    <row r="158" spans="1:7">
      <c r="A158" s="6"/>
      <c r="D158" s="85"/>
      <c r="E158" s="673"/>
      <c r="F158" s="99"/>
      <c r="G158" s="17"/>
    </row>
    <row r="159" spans="1:7" s="85" customFormat="1">
      <c r="A159" s="81"/>
      <c r="B159" s="111">
        <v>2</v>
      </c>
      <c r="C159" s="163" t="s">
        <v>555</v>
      </c>
      <c r="D159" s="111" t="s">
        <v>14</v>
      </c>
      <c r="E159" s="671">
        <v>0</v>
      </c>
      <c r="F159" s="544"/>
      <c r="G159" s="86">
        <f>(E159*F159)</f>
        <v>0</v>
      </c>
    </row>
    <row r="160" spans="1:7">
      <c r="A160" s="6"/>
      <c r="B160" s="111"/>
      <c r="C160" s="104" t="s">
        <v>554</v>
      </c>
      <c r="D160" s="116"/>
      <c r="E160" s="112"/>
      <c r="F160" s="99"/>
      <c r="G160" s="17"/>
    </row>
    <row r="161" spans="1:7">
      <c r="A161" s="6"/>
      <c r="B161" s="82"/>
      <c r="C161" s="80"/>
      <c r="D161" s="82"/>
      <c r="E161" s="84"/>
      <c r="F161" s="99"/>
      <c r="G161" s="17"/>
    </row>
    <row r="162" spans="1:7" ht="15" thickBot="1">
      <c r="A162" s="9"/>
      <c r="B162" s="346"/>
      <c r="C162" s="27" t="s">
        <v>15</v>
      </c>
      <c r="D162" s="371"/>
      <c r="E162" s="184"/>
      <c r="F162" s="123"/>
      <c r="G162" s="55">
        <f>SUM(G155:G160)</f>
        <v>0</v>
      </c>
    </row>
    <row r="163" spans="1:7" s="85" customFormat="1">
      <c r="A163" s="81"/>
      <c r="B163" s="82"/>
      <c r="C163" s="83"/>
      <c r="D163" s="88"/>
      <c r="E163" s="84"/>
      <c r="F163" s="99"/>
      <c r="G163" s="86"/>
    </row>
    <row r="164" spans="1:7">
      <c r="A164" s="6"/>
      <c r="B164" s="82"/>
      <c r="C164" s="80"/>
      <c r="D164" s="82"/>
      <c r="E164" s="84"/>
      <c r="F164" s="99"/>
      <c r="G164" s="17"/>
    </row>
    <row r="165" spans="1:7" ht="16.2" thickBot="1">
      <c r="A165" s="5"/>
      <c r="B165" s="294" t="s">
        <v>196</v>
      </c>
      <c r="C165" s="22" t="s">
        <v>556</v>
      </c>
      <c r="D165" s="362"/>
      <c r="E165" s="368"/>
      <c r="F165" s="122"/>
      <c r="G165" s="53"/>
    </row>
    <row r="166" spans="1:7">
      <c r="A166" s="6"/>
      <c r="B166" s="82"/>
      <c r="C166" s="80"/>
      <c r="D166" s="82"/>
      <c r="E166" s="84"/>
      <c r="F166" s="99"/>
      <c r="G166" s="17"/>
    </row>
    <row r="167" spans="1:7">
      <c r="A167" s="6"/>
      <c r="B167" s="111">
        <v>1</v>
      </c>
      <c r="C167" s="163" t="s">
        <v>557</v>
      </c>
      <c r="D167" s="175" t="s">
        <v>20</v>
      </c>
      <c r="E167" s="112">
        <v>137</v>
      </c>
      <c r="F167" s="526"/>
      <c r="G167" s="86">
        <f>(E167*F167)</f>
        <v>0</v>
      </c>
    </row>
    <row r="168" spans="1:7" ht="45.6">
      <c r="A168" s="6"/>
      <c r="B168" s="111"/>
      <c r="C168" s="33" t="s">
        <v>558</v>
      </c>
      <c r="D168" s="175"/>
      <c r="E168" s="112"/>
      <c r="F168" s="161"/>
      <c r="G168" s="17"/>
    </row>
    <row r="169" spans="1:7">
      <c r="A169" s="6"/>
      <c r="B169" s="165"/>
      <c r="C169" s="167"/>
      <c r="D169" s="116"/>
      <c r="E169" s="373"/>
      <c r="F169" s="161"/>
      <c r="G169" s="17"/>
    </row>
    <row r="170" spans="1:7">
      <c r="A170" s="6"/>
      <c r="B170" s="111">
        <v>2</v>
      </c>
      <c r="C170" s="168" t="s">
        <v>559</v>
      </c>
      <c r="D170" s="95" t="s">
        <v>23</v>
      </c>
      <c r="E170" s="112">
        <v>4</v>
      </c>
      <c r="F170" s="526"/>
      <c r="G170" s="86">
        <f>(E170*F170)</f>
        <v>0</v>
      </c>
    </row>
    <row r="171" spans="1:7" ht="34.200000000000003">
      <c r="A171" s="6"/>
      <c r="B171" s="165"/>
      <c r="C171" s="169" t="s">
        <v>2016</v>
      </c>
      <c r="D171" s="95"/>
      <c r="E171" s="373"/>
      <c r="F171" s="161"/>
      <c r="G171" s="17"/>
    </row>
    <row r="172" spans="1:7">
      <c r="A172" s="6"/>
      <c r="B172" s="165"/>
      <c r="C172" s="169"/>
      <c r="D172" s="95"/>
      <c r="E172" s="373"/>
      <c r="F172" s="161"/>
      <c r="G172" s="17"/>
    </row>
    <row r="173" spans="1:7" ht="22.8">
      <c r="A173" s="6"/>
      <c r="B173" s="165"/>
      <c r="C173" s="169" t="s">
        <v>560</v>
      </c>
      <c r="D173" s="95"/>
      <c r="E173" s="373"/>
      <c r="F173" s="161"/>
      <c r="G173" s="17"/>
    </row>
    <row r="174" spans="1:7">
      <c r="A174" s="6"/>
      <c r="B174" s="165"/>
      <c r="C174" s="167"/>
      <c r="D174" s="116"/>
      <c r="E174" s="373"/>
      <c r="F174" s="161"/>
      <c r="G174" s="17"/>
    </row>
    <row r="175" spans="1:7">
      <c r="A175" s="6"/>
      <c r="B175" s="111">
        <v>3</v>
      </c>
      <c r="C175" s="168" t="s">
        <v>561</v>
      </c>
      <c r="D175" s="175" t="s">
        <v>10</v>
      </c>
      <c r="E175" s="112">
        <v>255</v>
      </c>
      <c r="F175" s="526"/>
      <c r="G175" s="86">
        <f>(E175*F175)</f>
        <v>0</v>
      </c>
    </row>
    <row r="176" spans="1:7" ht="119.4">
      <c r="A176" s="6"/>
      <c r="B176" s="165"/>
      <c r="C176" s="170" t="s">
        <v>562</v>
      </c>
      <c r="D176" s="116"/>
      <c r="E176" s="373"/>
      <c r="F176" s="161"/>
      <c r="G176" s="17"/>
    </row>
    <row r="177" spans="1:7" ht="27">
      <c r="A177" s="6"/>
      <c r="B177" s="50"/>
      <c r="C177" s="170" t="s">
        <v>563</v>
      </c>
      <c r="D177" s="131"/>
      <c r="E177" s="131"/>
      <c r="F177" s="161"/>
      <c r="G177" s="17"/>
    </row>
    <row r="178" spans="1:7">
      <c r="A178" s="6"/>
      <c r="B178" s="111"/>
      <c r="C178" s="33"/>
      <c r="D178" s="175"/>
      <c r="E178" s="112"/>
      <c r="F178" s="161"/>
      <c r="G178" s="17"/>
    </row>
    <row r="179" spans="1:7">
      <c r="A179" s="6"/>
      <c r="B179" s="111">
        <v>4</v>
      </c>
      <c r="C179" s="100" t="s">
        <v>564</v>
      </c>
      <c r="D179" s="111" t="s">
        <v>10</v>
      </c>
      <c r="E179" s="112">
        <v>29</v>
      </c>
      <c r="F179" s="526"/>
      <c r="G179" s="86">
        <f>(E179*F179)</f>
        <v>0</v>
      </c>
    </row>
    <row r="180" spans="1:7" ht="34.200000000000003">
      <c r="A180" s="6"/>
      <c r="B180" s="111"/>
      <c r="C180" s="33" t="s">
        <v>565</v>
      </c>
      <c r="D180" s="175"/>
      <c r="E180" s="112"/>
      <c r="F180" s="161"/>
      <c r="G180" s="17"/>
    </row>
    <row r="181" spans="1:7">
      <c r="A181" s="6"/>
      <c r="B181" s="111"/>
      <c r="C181" s="33"/>
      <c r="D181" s="175"/>
      <c r="E181" s="112"/>
      <c r="F181" s="161"/>
      <c r="G181" s="17"/>
    </row>
    <row r="182" spans="1:7">
      <c r="A182" s="6"/>
      <c r="B182" s="111">
        <v>5</v>
      </c>
      <c r="C182" s="100" t="s">
        <v>566</v>
      </c>
      <c r="D182" s="111" t="s">
        <v>103</v>
      </c>
      <c r="E182" s="112">
        <v>15</v>
      </c>
      <c r="F182" s="526"/>
      <c r="G182" s="86">
        <f>(E182*F182)</f>
        <v>0</v>
      </c>
    </row>
    <row r="183" spans="1:7" ht="22.8">
      <c r="A183" s="6"/>
      <c r="B183" s="111"/>
      <c r="C183" s="164" t="s">
        <v>567</v>
      </c>
      <c r="D183" s="175"/>
      <c r="E183" s="112"/>
      <c r="F183" s="161"/>
      <c r="G183" s="17"/>
    </row>
    <row r="184" spans="1:7">
      <c r="A184" s="6"/>
      <c r="B184" s="111"/>
      <c r="C184" s="33"/>
      <c r="D184" s="175"/>
      <c r="E184" s="112"/>
      <c r="F184" s="161"/>
      <c r="G184" s="17"/>
    </row>
    <row r="185" spans="1:7" ht="24">
      <c r="A185" s="6"/>
      <c r="B185" s="111">
        <v>6</v>
      </c>
      <c r="C185" s="100" t="s">
        <v>568</v>
      </c>
      <c r="D185" s="111" t="s">
        <v>103</v>
      </c>
      <c r="E185" s="112">
        <v>9</v>
      </c>
      <c r="F185" s="526"/>
      <c r="G185" s="86">
        <f>(E185*F185)</f>
        <v>0</v>
      </c>
    </row>
    <row r="186" spans="1:7" ht="34.200000000000003">
      <c r="A186" s="6"/>
      <c r="B186" s="111"/>
      <c r="C186" s="164" t="s">
        <v>569</v>
      </c>
      <c r="D186" s="175"/>
      <c r="E186" s="112"/>
      <c r="F186" s="161"/>
      <c r="G186" s="17"/>
    </row>
    <row r="187" spans="1:7">
      <c r="A187" s="6"/>
      <c r="B187" s="111"/>
      <c r="C187" s="33"/>
      <c r="D187" s="175"/>
      <c r="E187" s="112"/>
      <c r="F187" s="161"/>
      <c r="G187" s="17"/>
    </row>
    <row r="188" spans="1:7">
      <c r="A188" s="6"/>
      <c r="B188" s="111">
        <v>7</v>
      </c>
      <c r="C188" s="100" t="s">
        <v>570</v>
      </c>
      <c r="D188" s="175" t="s">
        <v>20</v>
      </c>
      <c r="E188" s="112">
        <v>30</v>
      </c>
      <c r="F188" s="526"/>
      <c r="G188" s="86">
        <f>(E188*F188)</f>
        <v>0</v>
      </c>
    </row>
    <row r="189" spans="1:7" ht="34.200000000000003">
      <c r="A189" s="6"/>
      <c r="B189" s="111"/>
      <c r="C189" s="164" t="s">
        <v>571</v>
      </c>
      <c r="D189" s="116"/>
      <c r="E189" s="112"/>
      <c r="F189" s="99"/>
      <c r="G189" s="17"/>
    </row>
    <row r="190" spans="1:7">
      <c r="A190" s="6"/>
      <c r="B190" s="82"/>
      <c r="C190" s="80"/>
      <c r="D190" s="82"/>
      <c r="E190" s="84"/>
      <c r="F190" s="99"/>
      <c r="G190" s="17"/>
    </row>
    <row r="191" spans="1:7" ht="15" thickBot="1">
      <c r="A191" s="9"/>
      <c r="B191" s="346"/>
      <c r="C191" s="27" t="s">
        <v>15</v>
      </c>
      <c r="D191" s="371"/>
      <c r="E191" s="184"/>
      <c r="F191" s="123"/>
      <c r="G191" s="55">
        <f>SUM(G166:G189)</f>
        <v>0</v>
      </c>
    </row>
    <row r="192" spans="1:7">
      <c r="A192" s="6"/>
      <c r="B192" s="82"/>
      <c r="C192" s="80"/>
      <c r="D192" s="82"/>
      <c r="E192" s="84"/>
      <c r="F192" s="99"/>
      <c r="G192" s="17"/>
    </row>
    <row r="193" spans="1:7">
      <c r="A193" s="6"/>
      <c r="B193" s="82"/>
      <c r="C193" s="80"/>
      <c r="D193" s="82"/>
      <c r="E193" s="84"/>
      <c r="F193" s="99"/>
      <c r="G193" s="17"/>
    </row>
    <row r="194" spans="1:7" ht="16.2" thickBot="1">
      <c r="A194" s="5"/>
      <c r="B194" s="294" t="s">
        <v>572</v>
      </c>
      <c r="C194" s="22" t="s">
        <v>573</v>
      </c>
      <c r="D194" s="362"/>
      <c r="E194" s="368"/>
      <c r="F194" s="122"/>
      <c r="G194" s="53"/>
    </row>
    <row r="195" spans="1:7">
      <c r="A195" s="6"/>
      <c r="B195" s="82"/>
      <c r="C195" s="80"/>
      <c r="D195" s="82"/>
      <c r="E195" s="84"/>
      <c r="F195" s="99"/>
      <c r="G195" s="17"/>
    </row>
    <row r="196" spans="1:7">
      <c r="A196" s="6"/>
      <c r="B196" s="349">
        <f>COUNT(#REF!)+1</f>
        <v>1</v>
      </c>
      <c r="C196" s="163" t="s">
        <v>574</v>
      </c>
      <c r="D196" s="175" t="s">
        <v>10</v>
      </c>
      <c r="E196" s="112">
        <v>16</v>
      </c>
      <c r="F196" s="544"/>
      <c r="G196" s="86">
        <f>(E196*F196)</f>
        <v>0</v>
      </c>
    </row>
    <row r="197" spans="1:7" s="85" customFormat="1" ht="22.8">
      <c r="A197" s="81"/>
      <c r="B197" s="354"/>
      <c r="C197" s="33" t="s">
        <v>575</v>
      </c>
      <c r="D197" s="116"/>
      <c r="E197" s="383"/>
      <c r="F197" s="99"/>
      <c r="G197" s="86"/>
    </row>
    <row r="198" spans="1:7">
      <c r="A198" s="6"/>
      <c r="B198" s="82"/>
      <c r="C198" s="80"/>
      <c r="D198" s="82"/>
      <c r="E198" s="84"/>
      <c r="F198" s="99"/>
      <c r="G198" s="17"/>
    </row>
    <row r="199" spans="1:7" ht="15" thickBot="1">
      <c r="A199" s="9"/>
      <c r="B199" s="346"/>
      <c r="C199" s="27" t="s">
        <v>15</v>
      </c>
      <c r="D199" s="371"/>
      <c r="E199" s="184"/>
      <c r="F199" s="123"/>
      <c r="G199" s="55">
        <f>SUM(G195:G197)</f>
        <v>0</v>
      </c>
    </row>
    <row r="200" spans="1:7" s="85" customFormat="1">
      <c r="A200" s="81"/>
      <c r="B200" s="82"/>
      <c r="C200" s="83"/>
      <c r="D200" s="88"/>
      <c r="E200" s="84"/>
      <c r="F200" s="99"/>
      <c r="G200" s="86"/>
    </row>
    <row r="201" spans="1:7">
      <c r="A201" s="67"/>
      <c r="B201" s="347"/>
      <c r="C201" s="68"/>
      <c r="D201" s="82"/>
      <c r="E201" s="81"/>
      <c r="F201" s="98"/>
      <c r="G201" s="69"/>
    </row>
    <row r="202" spans="1:7" ht="16.2" thickBot="1">
      <c r="A202" s="5"/>
      <c r="B202" s="294"/>
      <c r="C202" s="22" t="s">
        <v>69</v>
      </c>
      <c r="D202" s="362"/>
      <c r="E202" s="368"/>
      <c r="F202" s="122"/>
      <c r="G202" s="53"/>
    </row>
    <row r="203" spans="1:7">
      <c r="A203" s="67"/>
      <c r="B203" s="347"/>
      <c r="C203" s="68"/>
      <c r="D203" s="82"/>
      <c r="E203" s="81"/>
      <c r="F203" s="98"/>
      <c r="G203" s="69"/>
    </row>
    <row r="204" spans="1:7">
      <c r="A204" s="67"/>
      <c r="B204" s="158" t="s">
        <v>6</v>
      </c>
      <c r="C204" s="14" t="s">
        <v>85</v>
      </c>
      <c r="D204" s="82"/>
      <c r="E204" s="81"/>
      <c r="F204" s="98"/>
      <c r="G204" s="69">
        <f>(G36)</f>
        <v>0</v>
      </c>
    </row>
    <row r="205" spans="1:7">
      <c r="A205" s="67"/>
      <c r="B205" s="82"/>
      <c r="C205" s="37"/>
      <c r="D205" s="82"/>
      <c r="E205" s="81"/>
      <c r="F205" s="98"/>
      <c r="G205" s="69"/>
    </row>
    <row r="206" spans="1:7">
      <c r="A206" s="67"/>
      <c r="B206" s="158" t="s">
        <v>61</v>
      </c>
      <c r="C206" s="14" t="s">
        <v>97</v>
      </c>
      <c r="D206" s="82"/>
      <c r="E206" s="81"/>
      <c r="F206" s="98"/>
      <c r="G206" s="69">
        <f>(G44)</f>
        <v>0</v>
      </c>
    </row>
    <row r="207" spans="1:7">
      <c r="A207" s="67"/>
      <c r="B207" s="147"/>
      <c r="C207" s="38"/>
      <c r="D207" s="82"/>
      <c r="E207" s="81"/>
      <c r="F207" s="98"/>
      <c r="G207" s="69"/>
    </row>
    <row r="208" spans="1:7">
      <c r="A208" s="67"/>
      <c r="B208" s="158" t="s">
        <v>62</v>
      </c>
      <c r="C208" s="14" t="s">
        <v>509</v>
      </c>
      <c r="D208" s="82"/>
      <c r="E208" s="81"/>
      <c r="F208" s="98"/>
      <c r="G208" s="69">
        <f>(G77)</f>
        <v>0</v>
      </c>
    </row>
    <row r="209" spans="1:7">
      <c r="A209" s="67"/>
      <c r="B209" s="147"/>
      <c r="C209" s="38"/>
      <c r="D209" s="82"/>
      <c r="E209" s="81"/>
      <c r="F209" s="98"/>
      <c r="G209" s="69"/>
    </row>
    <row r="210" spans="1:7">
      <c r="A210" s="67"/>
      <c r="B210" s="158" t="s">
        <v>147</v>
      </c>
      <c r="C210" s="43" t="s">
        <v>522</v>
      </c>
      <c r="D210" s="82"/>
      <c r="E210" s="81"/>
      <c r="F210" s="98"/>
      <c r="G210" s="69">
        <f>(G137)</f>
        <v>0</v>
      </c>
    </row>
    <row r="211" spans="1:7">
      <c r="A211" s="67"/>
      <c r="B211" s="147"/>
      <c r="C211" s="14"/>
      <c r="D211" s="82"/>
      <c r="E211" s="81"/>
      <c r="F211" s="98"/>
      <c r="G211" s="69"/>
    </row>
    <row r="212" spans="1:7">
      <c r="A212" s="67"/>
      <c r="B212" s="158" t="s">
        <v>170</v>
      </c>
      <c r="C212" s="43" t="s">
        <v>545</v>
      </c>
      <c r="D212" s="82"/>
      <c r="E212" s="81"/>
      <c r="F212" s="98"/>
      <c r="G212" s="69">
        <f>(G151)</f>
        <v>0</v>
      </c>
    </row>
    <row r="213" spans="1:7">
      <c r="A213" s="67"/>
      <c r="B213" s="147"/>
      <c r="C213" s="14"/>
      <c r="D213" s="82"/>
      <c r="E213" s="81"/>
      <c r="F213" s="98"/>
      <c r="G213" s="69"/>
    </row>
    <row r="214" spans="1:7">
      <c r="A214" s="67"/>
      <c r="B214" s="158" t="s">
        <v>171</v>
      </c>
      <c r="C214" s="14" t="s">
        <v>546</v>
      </c>
      <c r="D214" s="82"/>
      <c r="E214" s="81"/>
      <c r="F214" s="98"/>
      <c r="G214" s="69">
        <f>(G162)</f>
        <v>0</v>
      </c>
    </row>
    <row r="215" spans="1:7">
      <c r="A215" s="67"/>
      <c r="B215" s="158"/>
      <c r="C215" s="14"/>
      <c r="D215" s="82"/>
      <c r="E215" s="81"/>
      <c r="F215" s="98"/>
      <c r="G215" s="69"/>
    </row>
    <row r="216" spans="1:7">
      <c r="A216" s="67"/>
      <c r="B216" s="158" t="s">
        <v>196</v>
      </c>
      <c r="C216" s="43" t="s">
        <v>556</v>
      </c>
      <c r="D216" s="82"/>
      <c r="E216" s="81"/>
      <c r="F216" s="98"/>
      <c r="G216" s="69">
        <f>G191</f>
        <v>0</v>
      </c>
    </row>
    <row r="217" spans="1:7">
      <c r="A217" s="67"/>
      <c r="B217" s="158"/>
      <c r="C217" s="43"/>
      <c r="D217" s="82"/>
      <c r="E217" s="81"/>
      <c r="F217" s="98"/>
      <c r="G217" s="69"/>
    </row>
    <row r="218" spans="1:7">
      <c r="A218" s="67"/>
      <c r="B218" s="158" t="s">
        <v>576</v>
      </c>
      <c r="C218" s="43" t="s">
        <v>573</v>
      </c>
      <c r="D218" s="82"/>
      <c r="E218" s="81"/>
      <c r="F218" s="98"/>
      <c r="G218" s="69">
        <f>G199</f>
        <v>0</v>
      </c>
    </row>
    <row r="219" spans="1:7">
      <c r="A219" s="67"/>
      <c r="B219" s="347"/>
      <c r="C219" s="68"/>
      <c r="D219" s="82"/>
      <c r="E219" s="81"/>
      <c r="F219" s="98"/>
      <c r="G219" s="69"/>
    </row>
    <row r="220" spans="1:7" ht="15" thickBot="1">
      <c r="A220" s="9"/>
      <c r="B220" s="346"/>
      <c r="C220" s="27" t="s">
        <v>15</v>
      </c>
      <c r="D220" s="371"/>
      <c r="E220" s="184"/>
      <c r="F220" s="124"/>
      <c r="G220" s="55">
        <f>SUM(G203:G219)</f>
        <v>0</v>
      </c>
    </row>
    <row r="221" spans="1:7">
      <c r="A221" s="67"/>
      <c r="B221" s="347"/>
      <c r="C221" s="68"/>
      <c r="D221" s="82"/>
      <c r="E221" s="81"/>
      <c r="F221" s="98"/>
      <c r="G221" s="69"/>
    </row>
    <row r="223" spans="1:7" ht="17.399999999999999">
      <c r="A223" s="64"/>
      <c r="B223" s="66"/>
      <c r="C223" s="64" t="s">
        <v>621</v>
      </c>
      <c r="D223" s="65"/>
      <c r="E223" s="66"/>
      <c r="F223" s="66"/>
      <c r="G223" s="65"/>
    </row>
    <row r="224" spans="1:7">
      <c r="D224" s="85"/>
      <c r="E224" s="295"/>
      <c r="F224" s="61"/>
    </row>
    <row r="225" spans="1:7">
      <c r="A225" s="4" t="s">
        <v>0</v>
      </c>
      <c r="B225" s="45"/>
      <c r="C225" s="20" t="s">
        <v>1</v>
      </c>
      <c r="D225" s="4" t="s">
        <v>2</v>
      </c>
      <c r="E225" s="45" t="s">
        <v>3</v>
      </c>
      <c r="F225" s="45" t="s">
        <v>4</v>
      </c>
      <c r="G225" s="45" t="s">
        <v>5</v>
      </c>
    </row>
    <row r="226" spans="1:7">
      <c r="D226" s="85"/>
      <c r="E226" s="295"/>
      <c r="F226" s="61"/>
    </row>
    <row r="227" spans="1:7">
      <c r="B227" s="350" t="s">
        <v>83</v>
      </c>
      <c r="C227" s="38" t="s">
        <v>577</v>
      </c>
      <c r="D227" s="85"/>
      <c r="E227" s="295"/>
      <c r="F227" s="61"/>
      <c r="G227" s="77">
        <f>(G220)</f>
        <v>0</v>
      </c>
    </row>
    <row r="228" spans="1:7">
      <c r="C228" s="38"/>
    </row>
    <row r="229" spans="1:7" ht="15" thickBot="1">
      <c r="A229" s="9"/>
      <c r="B229" s="346"/>
      <c r="C229" s="27" t="s">
        <v>15</v>
      </c>
      <c r="D229" s="371"/>
      <c r="E229" s="184"/>
      <c r="F229" s="124"/>
      <c r="G229" s="55">
        <f>SUM(G227:G228)</f>
        <v>0</v>
      </c>
    </row>
  </sheetData>
  <sheetProtection algorithmName="SHA-512" hashValue="DKysobxzs5ATKK4Vn52WsnezHoIW+0wkx96rREefoMKWeYvmmgsYemkzIo/BhpQF/XkysnMNOZ1PURghNHQCvQ==" saltValue="mPHUKOFWz9tdTRB7fxh0zw==" spinCount="100000" sheet="1" objects="1" scenarios="1"/>
  <mergeCells count="10">
    <mergeCell ref="C18:G18"/>
    <mergeCell ref="C20:G20"/>
    <mergeCell ref="C22:G22"/>
    <mergeCell ref="C24:G24"/>
    <mergeCell ref="C6:G6"/>
    <mergeCell ref="C8:G8"/>
    <mergeCell ref="C10:G10"/>
    <mergeCell ref="C12:G12"/>
    <mergeCell ref="C14:G14"/>
    <mergeCell ref="C16:G16"/>
  </mergeCells>
  <pageMargins left="0.7" right="0.7" top="0.75" bottom="0.75" header="0.3" footer="0.3"/>
  <pageSetup paperSize="9" orientation="portrait" r:id="rId1"/>
  <rowBreaks count="7" manualBreakCount="7">
    <brk id="26" max="6" man="1"/>
    <brk id="60" max="6" man="1"/>
    <brk id="79" max="6" man="1"/>
    <brk id="117" max="6" man="1"/>
    <brk id="139" max="6" man="1"/>
    <brk id="164" max="6" man="1"/>
    <brk id="201"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2:G265"/>
  <sheetViews>
    <sheetView view="pageBreakPreview" zoomScale="115" zoomScaleNormal="100" zoomScaleSheetLayoutView="115" workbookViewId="0">
      <selection activeCell="I29" sqref="I29"/>
    </sheetView>
  </sheetViews>
  <sheetFormatPr defaultRowHeight="14.4"/>
  <cols>
    <col min="1" max="1" width="2.5546875" customWidth="1"/>
    <col min="2" max="2" width="4.44140625" style="295" customWidth="1"/>
    <col min="3" max="3" width="43.6640625" customWidth="1"/>
    <col min="4" max="4" width="6.33203125" style="85" customWidth="1"/>
    <col min="5" max="5" width="7.5546875" style="295" customWidth="1"/>
    <col min="6" max="6" width="9.5546875" style="187" customWidth="1"/>
    <col min="7" max="7" width="13.33203125" customWidth="1"/>
  </cols>
  <sheetData>
    <row r="2" spans="1:7" ht="17.399999999999999">
      <c r="A2" s="62"/>
      <c r="B2" s="293" t="s">
        <v>410</v>
      </c>
      <c r="C2" s="63" t="s">
        <v>523</v>
      </c>
      <c r="D2" s="365"/>
      <c r="E2" s="359"/>
      <c r="F2" s="302"/>
      <c r="G2" s="62"/>
    </row>
    <row r="4" spans="1:7" ht="17.399999999999999">
      <c r="A4" s="64"/>
      <c r="B4" s="66"/>
      <c r="C4" s="64" t="s">
        <v>47</v>
      </c>
      <c r="D4" s="65"/>
      <c r="E4" s="66"/>
      <c r="F4" s="303"/>
      <c r="G4" s="65"/>
    </row>
    <row r="6" spans="1:7" s="116" customFormat="1" ht="27.75" customHeight="1">
      <c r="A6" s="104">
        <v>1</v>
      </c>
      <c r="B6" s="661" t="s">
        <v>48</v>
      </c>
      <c r="C6" s="661"/>
      <c r="D6" s="661"/>
      <c r="E6" s="661"/>
      <c r="F6" s="661"/>
      <c r="G6" s="661"/>
    </row>
    <row r="7" spans="1:7" s="116" customFormat="1" ht="12">
      <c r="A7" s="104"/>
      <c r="B7" s="104"/>
      <c r="C7" s="104"/>
      <c r="D7" s="104"/>
      <c r="E7" s="128"/>
      <c r="F7" s="507"/>
      <c r="G7" s="507"/>
    </row>
    <row r="8" spans="1:7" s="116" customFormat="1" ht="26.25" customHeight="1">
      <c r="A8" s="104">
        <v>2</v>
      </c>
      <c r="B8" s="661" t="s">
        <v>1971</v>
      </c>
      <c r="C8" s="661"/>
      <c r="D8" s="661"/>
      <c r="E8" s="661"/>
      <c r="F8" s="661"/>
      <c r="G8" s="661"/>
    </row>
    <row r="9" spans="1:7" s="116" customFormat="1" ht="12">
      <c r="A9" s="104"/>
      <c r="B9" s="104"/>
      <c r="C9" s="104"/>
      <c r="D9" s="104"/>
      <c r="E9" s="128"/>
      <c r="F9" s="507"/>
      <c r="G9" s="507"/>
    </row>
    <row r="10" spans="1:7" s="116" customFormat="1" ht="25.5" customHeight="1">
      <c r="A10" s="104">
        <v>3</v>
      </c>
      <c r="B10" s="661" t="s">
        <v>1972</v>
      </c>
      <c r="C10" s="661"/>
      <c r="D10" s="661"/>
      <c r="E10" s="661"/>
      <c r="F10" s="661"/>
      <c r="G10" s="661"/>
    </row>
    <row r="11" spans="1:7" s="116" customFormat="1" ht="12">
      <c r="A11" s="104"/>
      <c r="B11" s="104"/>
      <c r="C11" s="104"/>
      <c r="D11" s="104"/>
      <c r="E11" s="128"/>
      <c r="F11" s="507"/>
      <c r="G11" s="507"/>
    </row>
    <row r="12" spans="1:7" s="116" customFormat="1" ht="28.5" customHeight="1">
      <c r="A12" s="104">
        <v>4</v>
      </c>
      <c r="B12" s="661" t="s">
        <v>51</v>
      </c>
      <c r="C12" s="661"/>
      <c r="D12" s="661"/>
      <c r="E12" s="661"/>
      <c r="F12" s="661"/>
      <c r="G12" s="661"/>
    </row>
    <row r="13" spans="1:7" s="116" customFormat="1" ht="12">
      <c r="A13" s="104"/>
      <c r="B13" s="104"/>
      <c r="C13" s="104"/>
      <c r="D13" s="104"/>
      <c r="E13" s="128"/>
      <c r="F13" s="507"/>
      <c r="G13" s="507"/>
    </row>
    <row r="14" spans="1:7" s="116" customFormat="1" ht="29.25" customHeight="1">
      <c r="A14" s="104">
        <v>5</v>
      </c>
      <c r="B14" s="661" t="s">
        <v>52</v>
      </c>
      <c r="C14" s="661"/>
      <c r="D14" s="661"/>
      <c r="E14" s="661"/>
      <c r="F14" s="661"/>
      <c r="G14" s="661"/>
    </row>
    <row r="15" spans="1:7" s="116" customFormat="1" ht="12">
      <c r="A15" s="104"/>
      <c r="B15" s="104"/>
      <c r="C15" s="104"/>
      <c r="D15" s="104"/>
      <c r="E15" s="128"/>
      <c r="F15" s="507"/>
      <c r="G15" s="507"/>
    </row>
    <row r="16" spans="1:7" s="116" customFormat="1" ht="27" customHeight="1">
      <c r="A16" s="104">
        <v>6</v>
      </c>
      <c r="B16" s="661" t="s">
        <v>53</v>
      </c>
      <c r="C16" s="661"/>
      <c r="D16" s="661"/>
      <c r="E16" s="661"/>
      <c r="F16" s="661"/>
      <c r="G16" s="661"/>
    </row>
    <row r="17" spans="1:7" s="116" customFormat="1" ht="12">
      <c r="A17" s="104"/>
      <c r="B17" s="104"/>
      <c r="C17" s="104"/>
      <c r="D17" s="104"/>
      <c r="E17" s="128"/>
      <c r="F17" s="507"/>
      <c r="G17" s="507"/>
    </row>
    <row r="18" spans="1:7" s="116" customFormat="1" ht="15.75" customHeight="1">
      <c r="A18" s="104" t="s">
        <v>663</v>
      </c>
      <c r="B18" s="661" t="s">
        <v>408</v>
      </c>
      <c r="C18" s="661"/>
      <c r="D18" s="661"/>
      <c r="E18" s="661"/>
      <c r="F18" s="661"/>
      <c r="G18" s="661"/>
    </row>
    <row r="19" spans="1:7" s="116" customFormat="1" ht="12">
      <c r="A19" s="104"/>
      <c r="B19" s="104"/>
      <c r="C19" s="104"/>
      <c r="D19" s="104"/>
      <c r="E19" s="104"/>
      <c r="F19" s="104"/>
      <c r="G19" s="104"/>
    </row>
    <row r="20" spans="1:7" s="116" customFormat="1" ht="42.6" customHeight="1">
      <c r="A20" s="636" t="s">
        <v>664</v>
      </c>
      <c r="B20" s="661" t="s">
        <v>2224</v>
      </c>
      <c r="C20" s="659"/>
      <c r="D20" s="659"/>
      <c r="E20" s="659"/>
      <c r="F20" s="659"/>
      <c r="G20" s="659"/>
    </row>
    <row r="22" spans="1:7" ht="17.399999999999999">
      <c r="A22" s="64" t="s">
        <v>46</v>
      </c>
      <c r="B22" s="66"/>
      <c r="C22" s="64" t="s">
        <v>412</v>
      </c>
      <c r="D22" s="65"/>
      <c r="E22" s="66"/>
      <c r="F22" s="303"/>
      <c r="G22" s="65"/>
    </row>
    <row r="23" spans="1:7">
      <c r="A23" s="2"/>
      <c r="B23" s="189"/>
      <c r="C23" s="19"/>
      <c r="D23" s="131"/>
      <c r="E23" s="82"/>
      <c r="F23" s="155"/>
      <c r="G23" s="3"/>
    </row>
    <row r="24" spans="1:7">
      <c r="A24" s="4" t="s">
        <v>0</v>
      </c>
      <c r="B24" s="45"/>
      <c r="C24" s="20" t="s">
        <v>1</v>
      </c>
      <c r="D24" s="4" t="s">
        <v>2</v>
      </c>
      <c r="E24" s="45" t="s">
        <v>3</v>
      </c>
      <c r="F24" s="305" t="s">
        <v>4</v>
      </c>
      <c r="G24" s="45" t="s">
        <v>5</v>
      </c>
    </row>
    <row r="25" spans="1:7">
      <c r="A25" s="3"/>
      <c r="B25" s="82"/>
      <c r="C25" s="21"/>
      <c r="D25" s="131"/>
      <c r="E25" s="84"/>
      <c r="F25" s="155"/>
      <c r="G25" s="17"/>
    </row>
    <row r="26" spans="1:7" ht="16.2" thickBot="1">
      <c r="A26" s="5"/>
      <c r="B26" s="294" t="s">
        <v>6</v>
      </c>
      <c r="C26" s="22" t="s">
        <v>413</v>
      </c>
      <c r="D26" s="377"/>
      <c r="E26" s="368"/>
      <c r="F26" s="306"/>
      <c r="G26" s="53"/>
    </row>
    <row r="27" spans="1:7">
      <c r="A27" s="6"/>
      <c r="B27" s="82"/>
      <c r="C27" s="21"/>
      <c r="D27" s="131"/>
      <c r="E27" s="84"/>
      <c r="F27" s="155"/>
      <c r="G27" s="17"/>
    </row>
    <row r="28" spans="1:7" s="423" customFormat="1" ht="24">
      <c r="A28" s="6"/>
      <c r="B28" s="189">
        <v>1</v>
      </c>
      <c r="C28" s="149" t="s">
        <v>1963</v>
      </c>
      <c r="D28" s="41" t="s">
        <v>14</v>
      </c>
      <c r="E28" s="96">
        <v>1</v>
      </c>
      <c r="F28" s="545"/>
      <c r="G28" s="154">
        <f>(E28*F28)</f>
        <v>0</v>
      </c>
    </row>
    <row r="29" spans="1:7" s="498" customFormat="1" ht="104.25" customHeight="1">
      <c r="A29" s="494"/>
      <c r="B29" s="495"/>
      <c r="C29" s="25" t="s">
        <v>1966</v>
      </c>
      <c r="D29" s="496"/>
      <c r="E29" s="370"/>
      <c r="F29" s="497"/>
      <c r="G29" s="497"/>
    </row>
    <row r="30" spans="1:7" s="498" customFormat="1" ht="128.25" customHeight="1">
      <c r="A30" s="494"/>
      <c r="B30" s="495"/>
      <c r="C30" s="25" t="s">
        <v>2014</v>
      </c>
      <c r="D30" s="496"/>
      <c r="E30" s="370"/>
      <c r="F30" s="497"/>
      <c r="G30" s="497"/>
    </row>
    <row r="31" spans="1:7" s="498" customFormat="1" ht="51.75" customHeight="1">
      <c r="A31" s="494"/>
      <c r="B31" s="495"/>
      <c r="C31" s="505" t="s">
        <v>1967</v>
      </c>
      <c r="D31" s="496"/>
      <c r="E31" s="370"/>
      <c r="F31" s="497"/>
      <c r="G31" s="497"/>
    </row>
    <row r="32" spans="1:7" s="498" customFormat="1" ht="57">
      <c r="A32" s="494"/>
      <c r="B32" s="495"/>
      <c r="C32" s="505" t="s">
        <v>1965</v>
      </c>
      <c r="D32" s="496"/>
      <c r="E32" s="370"/>
      <c r="F32" s="497"/>
      <c r="G32" s="497"/>
    </row>
    <row r="33" spans="1:7" s="498" customFormat="1" ht="22.8">
      <c r="A33" s="494"/>
      <c r="B33" s="495"/>
      <c r="C33" s="505" t="s">
        <v>1968</v>
      </c>
      <c r="D33" s="496"/>
      <c r="E33" s="370"/>
      <c r="F33" s="497"/>
      <c r="G33" s="497"/>
    </row>
    <row r="34" spans="1:7" s="498" customFormat="1" ht="87.75" customHeight="1">
      <c r="A34" s="494"/>
      <c r="B34" s="495"/>
      <c r="C34" s="25" t="s">
        <v>1898</v>
      </c>
      <c r="D34" s="496"/>
      <c r="E34" s="370"/>
      <c r="F34" s="497"/>
      <c r="G34" s="497"/>
    </row>
    <row r="35" spans="1:7" s="498" customFormat="1">
      <c r="A35" s="494"/>
      <c r="B35" s="495"/>
      <c r="C35" s="277" t="s">
        <v>1880</v>
      </c>
      <c r="D35" s="162"/>
      <c r="E35" s="506"/>
      <c r="F35" s="499"/>
      <c r="G35" s="500"/>
    </row>
    <row r="36" spans="1:7" s="498" customFormat="1">
      <c r="A36" s="494"/>
      <c r="B36" s="495"/>
      <c r="C36" s="660" t="s">
        <v>1969</v>
      </c>
      <c r="D36" s="660"/>
      <c r="E36" s="660"/>
      <c r="F36" s="660"/>
      <c r="G36" s="660"/>
    </row>
    <row r="37" spans="1:7" s="498" customFormat="1">
      <c r="A37" s="494"/>
      <c r="B37" s="495"/>
      <c r="C37" s="501" t="s">
        <v>2013</v>
      </c>
      <c r="D37" s="501"/>
      <c r="E37" s="501"/>
      <c r="F37" s="501"/>
      <c r="G37" s="501"/>
    </row>
    <row r="38" spans="1:7">
      <c r="A38" s="6"/>
      <c r="B38" s="189"/>
      <c r="C38" s="153"/>
      <c r="D38" s="133"/>
      <c r="E38" s="96"/>
      <c r="F38" s="155"/>
      <c r="G38" s="17"/>
    </row>
    <row r="39" spans="1:7" s="423" customFormat="1" ht="24">
      <c r="A39" s="6"/>
      <c r="B39" s="189">
        <v>2</v>
      </c>
      <c r="C39" s="149" t="s">
        <v>1964</v>
      </c>
      <c r="D39" s="41" t="s">
        <v>14</v>
      </c>
      <c r="E39" s="96">
        <v>1</v>
      </c>
      <c r="F39" s="545"/>
      <c r="G39" s="154">
        <f>(E39*F39)</f>
        <v>0</v>
      </c>
    </row>
    <row r="40" spans="1:7" s="498" customFormat="1" ht="91.2">
      <c r="A40" s="494"/>
      <c r="B40" s="495"/>
      <c r="C40" s="25" t="s">
        <v>1966</v>
      </c>
      <c r="D40" s="496"/>
      <c r="E40" s="370"/>
      <c r="F40" s="497"/>
      <c r="G40" s="497"/>
    </row>
    <row r="41" spans="1:7" s="498" customFormat="1" ht="114">
      <c r="A41" s="494"/>
      <c r="B41" s="495"/>
      <c r="C41" s="25" t="s">
        <v>2014</v>
      </c>
      <c r="D41" s="496"/>
      <c r="E41" s="370"/>
      <c r="F41" s="497"/>
      <c r="G41" s="497"/>
    </row>
    <row r="42" spans="1:7" s="498" customFormat="1" ht="45.6">
      <c r="A42" s="494"/>
      <c r="B42" s="495"/>
      <c r="C42" s="505" t="s">
        <v>1967</v>
      </c>
      <c r="D42" s="496"/>
      <c r="E42" s="370"/>
      <c r="F42" s="497"/>
      <c r="G42" s="497"/>
    </row>
    <row r="43" spans="1:7" s="498" customFormat="1" ht="64.5" customHeight="1">
      <c r="A43" s="494"/>
      <c r="B43" s="495"/>
      <c r="C43" s="505" t="s">
        <v>1965</v>
      </c>
      <c r="D43" s="496"/>
      <c r="E43" s="370"/>
      <c r="F43" s="497"/>
      <c r="G43" s="497"/>
    </row>
    <row r="44" spans="1:7" s="498" customFormat="1" ht="39.75" customHeight="1">
      <c r="A44" s="494"/>
      <c r="B44" s="495"/>
      <c r="C44" s="505" t="s">
        <v>1968</v>
      </c>
      <c r="D44" s="496"/>
      <c r="E44" s="370"/>
      <c r="F44" s="497"/>
      <c r="G44" s="497"/>
    </row>
    <row r="45" spans="1:7" s="498" customFormat="1" ht="90" customHeight="1">
      <c r="A45" s="494"/>
      <c r="B45" s="495"/>
      <c r="C45" s="25" t="s">
        <v>1898</v>
      </c>
      <c r="D45" s="364"/>
      <c r="E45" s="370"/>
      <c r="F45" s="499"/>
      <c r="G45" s="500"/>
    </row>
    <row r="46" spans="1:7" s="498" customFormat="1">
      <c r="A46" s="494"/>
      <c r="B46" s="495"/>
      <c r="C46" s="277" t="s">
        <v>1970</v>
      </c>
      <c r="D46" s="364"/>
      <c r="E46" s="370"/>
      <c r="F46" s="499"/>
      <c r="G46" s="500"/>
    </row>
    <row r="47" spans="1:7" s="498" customFormat="1">
      <c r="A47" s="494"/>
      <c r="B47" s="495"/>
      <c r="C47" s="660" t="s">
        <v>1969</v>
      </c>
      <c r="D47" s="660"/>
      <c r="E47" s="660"/>
      <c r="F47" s="660"/>
      <c r="G47" s="660"/>
    </row>
    <row r="48" spans="1:7" s="498" customFormat="1">
      <c r="A48" s="494"/>
      <c r="B48" s="495"/>
      <c r="C48" s="501" t="s">
        <v>2013</v>
      </c>
      <c r="D48" s="501"/>
      <c r="E48" s="501"/>
      <c r="F48" s="501"/>
      <c r="G48" s="501"/>
    </row>
    <row r="49" spans="1:7" s="498" customFormat="1">
      <c r="A49" s="494"/>
      <c r="B49" s="495"/>
      <c r="C49" s="501"/>
      <c r="D49" s="501"/>
      <c r="E49" s="501"/>
      <c r="F49" s="501"/>
      <c r="G49" s="501"/>
    </row>
    <row r="50" spans="1:7" ht="24">
      <c r="A50" s="6"/>
      <c r="B50" s="189">
        <v>3</v>
      </c>
      <c r="C50" s="149" t="s">
        <v>1954</v>
      </c>
      <c r="D50" s="41" t="s">
        <v>14</v>
      </c>
      <c r="E50" s="96">
        <v>1</v>
      </c>
      <c r="F50" s="545"/>
      <c r="G50" s="154">
        <f>(E50*F50)</f>
        <v>0</v>
      </c>
    </row>
    <row r="51" spans="1:7" ht="139.5" customHeight="1">
      <c r="A51" s="6"/>
      <c r="B51" s="189"/>
      <c r="C51" s="150" t="s">
        <v>1882</v>
      </c>
      <c r="D51" s="133"/>
      <c r="E51" s="96"/>
      <c r="F51" s="155"/>
      <c r="G51" s="17"/>
    </row>
    <row r="52" spans="1:7">
      <c r="A52" s="6"/>
      <c r="B52" s="189"/>
      <c r="C52" s="501" t="s">
        <v>1883</v>
      </c>
      <c r="D52" s="133"/>
      <c r="E52" s="96"/>
      <c r="F52" s="155"/>
      <c r="G52" s="17"/>
    </row>
    <row r="53" spans="1:7">
      <c r="A53" s="6"/>
      <c r="B53" s="93"/>
      <c r="C53" s="26"/>
      <c r="D53" s="378"/>
      <c r="E53" s="372"/>
      <c r="F53" s="155"/>
      <c r="G53" s="17"/>
    </row>
    <row r="54" spans="1:7" ht="24">
      <c r="A54" s="6"/>
      <c r="B54" s="189">
        <v>4</v>
      </c>
      <c r="C54" s="149" t="s">
        <v>1955</v>
      </c>
      <c r="D54" s="41" t="s">
        <v>14</v>
      </c>
      <c r="E54" s="96">
        <v>4</v>
      </c>
      <c r="F54" s="545"/>
      <c r="G54" s="154">
        <f>(E54*F54)</f>
        <v>0</v>
      </c>
    </row>
    <row r="55" spans="1:7" ht="136.80000000000001">
      <c r="A55" s="6"/>
      <c r="B55" s="189"/>
      <c r="C55" s="150" t="s">
        <v>1881</v>
      </c>
      <c r="D55" s="133"/>
      <c r="E55" s="96"/>
      <c r="F55" s="155"/>
      <c r="G55" s="17"/>
    </row>
    <row r="56" spans="1:7">
      <c r="A56" s="6"/>
      <c r="B56" s="189"/>
      <c r="C56" s="501" t="s">
        <v>1884</v>
      </c>
      <c r="D56" s="133"/>
      <c r="E56" s="96"/>
      <c r="F56" s="155"/>
      <c r="G56" s="17"/>
    </row>
    <row r="57" spans="1:7">
      <c r="A57" s="6"/>
      <c r="B57" s="93"/>
      <c r="C57" s="26"/>
      <c r="D57" s="378"/>
      <c r="E57" s="372"/>
      <c r="F57" s="155"/>
      <c r="G57" s="17"/>
    </row>
    <row r="58" spans="1:7" ht="24">
      <c r="A58" s="6"/>
      <c r="B58" s="189">
        <v>5</v>
      </c>
      <c r="C58" s="149" t="s">
        <v>1956</v>
      </c>
      <c r="D58" s="41" t="s">
        <v>14</v>
      </c>
      <c r="E58" s="96">
        <v>3</v>
      </c>
      <c r="F58" s="545"/>
      <c r="G58" s="154">
        <f>(E58*F58)</f>
        <v>0</v>
      </c>
    </row>
    <row r="59" spans="1:7" ht="101.25" customHeight="1">
      <c r="A59" s="6"/>
      <c r="B59" s="189"/>
      <c r="C59" s="150" t="s">
        <v>1886</v>
      </c>
      <c r="D59" s="133"/>
      <c r="E59" s="96"/>
      <c r="F59" s="155"/>
      <c r="G59" s="17"/>
    </row>
    <row r="60" spans="1:7">
      <c r="A60" s="6"/>
      <c r="B60" s="189"/>
      <c r="C60" s="501" t="s">
        <v>1960</v>
      </c>
      <c r="D60" s="133"/>
      <c r="E60" s="96"/>
      <c r="F60" s="155"/>
      <c r="G60" s="17"/>
    </row>
    <row r="61" spans="1:7">
      <c r="A61" s="6"/>
      <c r="B61" s="93"/>
      <c r="C61" s="26"/>
      <c r="D61" s="378"/>
      <c r="E61" s="372"/>
      <c r="F61" s="155"/>
      <c r="G61" s="17"/>
    </row>
    <row r="62" spans="1:7" ht="24">
      <c r="A62" s="6"/>
      <c r="B62" s="189">
        <v>6</v>
      </c>
      <c r="C62" s="149" t="s">
        <v>1957</v>
      </c>
      <c r="D62" s="41" t="s">
        <v>14</v>
      </c>
      <c r="E62" s="96">
        <v>6</v>
      </c>
      <c r="F62" s="545"/>
      <c r="G62" s="154">
        <f>(E62*F62)</f>
        <v>0</v>
      </c>
    </row>
    <row r="63" spans="1:7" ht="102.75" customHeight="1">
      <c r="A63" s="6"/>
      <c r="B63" s="189"/>
      <c r="C63" s="151" t="s">
        <v>1887</v>
      </c>
      <c r="D63" s="133"/>
      <c r="E63" s="96"/>
      <c r="F63" s="155"/>
      <c r="G63" s="17"/>
    </row>
    <row r="64" spans="1:7">
      <c r="A64" s="6"/>
      <c r="B64" s="189"/>
      <c r="C64" s="501" t="s">
        <v>1885</v>
      </c>
      <c r="D64" s="133"/>
      <c r="E64" s="96"/>
      <c r="F64" s="155"/>
      <c r="G64" s="17"/>
    </row>
    <row r="65" spans="1:7">
      <c r="A65" s="6"/>
      <c r="B65" s="93"/>
      <c r="C65" s="26"/>
      <c r="D65" s="378"/>
      <c r="E65" s="372"/>
      <c r="F65" s="155"/>
      <c r="G65" s="17"/>
    </row>
    <row r="66" spans="1:7" ht="24">
      <c r="A66" s="6"/>
      <c r="B66" s="189">
        <v>7</v>
      </c>
      <c r="C66" s="149" t="s">
        <v>1958</v>
      </c>
      <c r="D66" s="41" t="s">
        <v>14</v>
      </c>
      <c r="E66" s="96">
        <v>2</v>
      </c>
      <c r="F66" s="545"/>
      <c r="G66" s="154">
        <f>(E66*F66)</f>
        <v>0</v>
      </c>
    </row>
    <row r="67" spans="1:7" ht="99.75" customHeight="1">
      <c r="A67" s="6"/>
      <c r="B67" s="189"/>
      <c r="C67" s="151" t="s">
        <v>1888</v>
      </c>
      <c r="D67" s="133"/>
      <c r="E67" s="96"/>
      <c r="F67" s="155"/>
      <c r="G67" s="17"/>
    </row>
    <row r="68" spans="1:7">
      <c r="A68" s="6"/>
      <c r="B68" s="189"/>
      <c r="C68" s="501" t="s">
        <v>1889</v>
      </c>
      <c r="D68" s="133"/>
      <c r="E68" s="96"/>
      <c r="F68" s="155"/>
      <c r="G68" s="17"/>
    </row>
    <row r="69" spans="1:7">
      <c r="A69" s="6"/>
      <c r="B69" s="93"/>
      <c r="C69" s="26"/>
      <c r="D69" s="378"/>
      <c r="E69" s="372"/>
      <c r="F69" s="155"/>
      <c r="G69" s="17"/>
    </row>
    <row r="70" spans="1:7" ht="24">
      <c r="A70" s="6"/>
      <c r="B70" s="189">
        <v>8</v>
      </c>
      <c r="C70" s="149" t="s">
        <v>1959</v>
      </c>
      <c r="D70" s="41" t="s">
        <v>14</v>
      </c>
      <c r="E70" s="96">
        <v>8</v>
      </c>
      <c r="F70" s="545"/>
      <c r="G70" s="154">
        <f>(E70*F70)</f>
        <v>0</v>
      </c>
    </row>
    <row r="71" spans="1:7" ht="90" customHeight="1">
      <c r="A71" s="6"/>
      <c r="B71" s="189"/>
      <c r="C71" s="150" t="s">
        <v>415</v>
      </c>
      <c r="D71" s="133"/>
      <c r="E71" s="96"/>
      <c r="F71" s="155"/>
      <c r="G71" s="17"/>
    </row>
    <row r="72" spans="1:7">
      <c r="A72" s="6"/>
      <c r="B72" s="189"/>
      <c r="C72" s="501" t="s">
        <v>1890</v>
      </c>
      <c r="D72" s="133"/>
      <c r="E72" s="96"/>
      <c r="F72" s="155"/>
      <c r="G72" s="17"/>
    </row>
    <row r="73" spans="1:7">
      <c r="A73" s="6"/>
      <c r="B73" s="93"/>
      <c r="C73" s="26"/>
      <c r="D73" s="378"/>
      <c r="E73" s="372"/>
      <c r="F73" s="155"/>
      <c r="G73" s="17"/>
    </row>
    <row r="74" spans="1:7" ht="24">
      <c r="A74" s="6"/>
      <c r="B74" s="189">
        <v>9</v>
      </c>
      <c r="C74" s="149" t="s">
        <v>1925</v>
      </c>
      <c r="D74" s="41" t="s">
        <v>14</v>
      </c>
      <c r="E74" s="96">
        <v>5</v>
      </c>
      <c r="F74" s="545"/>
      <c r="G74" s="154">
        <f>(E74*F74)</f>
        <v>0</v>
      </c>
    </row>
    <row r="75" spans="1:7" ht="87.75" customHeight="1">
      <c r="A75" s="6"/>
      <c r="B75" s="189"/>
      <c r="C75" s="150" t="s">
        <v>416</v>
      </c>
      <c r="D75" s="133"/>
      <c r="E75" s="96"/>
      <c r="F75" s="155"/>
      <c r="G75" s="17"/>
    </row>
    <row r="76" spans="1:7">
      <c r="A76" s="6"/>
      <c r="B76" s="189"/>
      <c r="C76" s="501" t="s">
        <v>1891</v>
      </c>
      <c r="D76" s="133"/>
      <c r="E76" s="96"/>
      <c r="F76" s="155"/>
      <c r="G76" s="17"/>
    </row>
    <row r="77" spans="1:7">
      <c r="A77" s="6"/>
      <c r="B77" s="93"/>
      <c r="C77" s="26"/>
      <c r="D77" s="378"/>
      <c r="E77" s="372"/>
      <c r="F77" s="155"/>
      <c r="G77" s="17"/>
    </row>
    <row r="78" spans="1:7" ht="24">
      <c r="A78" s="6"/>
      <c r="B78" s="189">
        <v>10</v>
      </c>
      <c r="C78" s="149" t="s">
        <v>1937</v>
      </c>
      <c r="D78" s="41" t="s">
        <v>14</v>
      </c>
      <c r="E78" s="96">
        <v>2</v>
      </c>
      <c r="F78" s="545"/>
      <c r="G78" s="154">
        <f>(E78*F78)</f>
        <v>0</v>
      </c>
    </row>
    <row r="79" spans="1:7" ht="22.8">
      <c r="A79" s="6"/>
      <c r="B79" s="189"/>
      <c r="C79" s="150" t="s">
        <v>417</v>
      </c>
      <c r="D79" s="133"/>
      <c r="E79" s="96"/>
      <c r="F79" s="155"/>
      <c r="G79" s="17"/>
    </row>
    <row r="80" spans="1:7">
      <c r="A80" s="6"/>
      <c r="B80" s="189"/>
      <c r="C80" s="493" t="s">
        <v>425</v>
      </c>
      <c r="D80" s="133"/>
      <c r="E80" s="96"/>
      <c r="F80" s="155"/>
      <c r="G80" s="17"/>
    </row>
    <row r="81" spans="1:7">
      <c r="A81" s="6"/>
      <c r="B81" s="93"/>
      <c r="C81" s="26"/>
      <c r="D81" s="378"/>
      <c r="E81" s="372"/>
      <c r="F81" s="155"/>
      <c r="G81" s="17"/>
    </row>
    <row r="82" spans="1:7" ht="24">
      <c r="A82" s="6"/>
      <c r="B82" s="189">
        <v>11</v>
      </c>
      <c r="C82" s="149" t="s">
        <v>418</v>
      </c>
      <c r="D82" s="41" t="s">
        <v>14</v>
      </c>
      <c r="E82" s="96">
        <v>1</v>
      </c>
      <c r="F82" s="545"/>
      <c r="G82" s="154">
        <f>(E82*F82)</f>
        <v>0</v>
      </c>
    </row>
    <row r="83" spans="1:7" ht="250.8">
      <c r="A83" s="6"/>
      <c r="B83" s="355"/>
      <c r="C83" s="150" t="s">
        <v>426</v>
      </c>
      <c r="D83" s="29"/>
      <c r="E83" s="385"/>
      <c r="F83" s="155"/>
      <c r="G83" s="17"/>
    </row>
    <row r="84" spans="1:7" ht="15" customHeight="1">
      <c r="A84" s="6"/>
      <c r="B84" s="189"/>
      <c r="C84" s="153" t="s">
        <v>427</v>
      </c>
      <c r="D84" s="133"/>
      <c r="E84" s="96"/>
      <c r="F84" s="155"/>
      <c r="G84" s="17"/>
    </row>
    <row r="85" spans="1:7">
      <c r="A85" s="6"/>
      <c r="B85" s="93"/>
      <c r="C85" s="26"/>
      <c r="D85" s="378"/>
      <c r="E85" s="372"/>
      <c r="F85" s="155"/>
      <c r="G85" s="17"/>
    </row>
    <row r="86" spans="1:7" ht="36">
      <c r="A86" s="6"/>
      <c r="B86" s="189">
        <v>12</v>
      </c>
      <c r="C86" s="145" t="s">
        <v>419</v>
      </c>
      <c r="D86" s="41" t="s">
        <v>23</v>
      </c>
      <c r="E86" s="96">
        <v>1</v>
      </c>
      <c r="F86" s="545"/>
      <c r="G86" s="154">
        <f>(E86*F86)</f>
        <v>0</v>
      </c>
    </row>
    <row r="87" spans="1:7" ht="234.75" customHeight="1">
      <c r="A87" s="6"/>
      <c r="B87" s="189"/>
      <c r="C87" s="502" t="s">
        <v>428</v>
      </c>
      <c r="D87" s="133"/>
      <c r="E87" s="96"/>
      <c r="F87" s="155"/>
      <c r="G87" s="17"/>
    </row>
    <row r="88" spans="1:7">
      <c r="A88" s="6"/>
      <c r="B88" s="189"/>
      <c r="C88" s="153" t="s">
        <v>429</v>
      </c>
      <c r="D88" s="133"/>
      <c r="E88" s="96"/>
      <c r="F88" s="155"/>
      <c r="G88" s="17"/>
    </row>
    <row r="89" spans="1:7">
      <c r="A89" s="6"/>
      <c r="B89" s="189"/>
      <c r="C89" s="153"/>
      <c r="D89" s="133"/>
      <c r="E89" s="96"/>
      <c r="F89" s="155"/>
      <c r="G89" s="17"/>
    </row>
    <row r="90" spans="1:7" ht="24">
      <c r="A90" s="6"/>
      <c r="B90" s="189">
        <v>13</v>
      </c>
      <c r="C90" s="23" t="s">
        <v>1893</v>
      </c>
      <c r="D90" s="41" t="s">
        <v>23</v>
      </c>
      <c r="E90" s="96">
        <v>1</v>
      </c>
      <c r="F90" s="545"/>
      <c r="G90" s="154">
        <f>(E90*F90)</f>
        <v>0</v>
      </c>
    </row>
    <row r="91" spans="1:7" ht="87" customHeight="1">
      <c r="A91" s="6"/>
      <c r="B91" s="189"/>
      <c r="C91" s="30" t="s">
        <v>1895</v>
      </c>
      <c r="D91" s="133"/>
      <c r="E91" s="96"/>
      <c r="F91" s="155"/>
      <c r="G91" s="17"/>
    </row>
    <row r="92" spans="1:7">
      <c r="A92" s="6"/>
      <c r="B92" s="189"/>
      <c r="C92" s="277" t="s">
        <v>1892</v>
      </c>
      <c r="D92" s="133"/>
      <c r="E92" s="96"/>
      <c r="F92" s="155"/>
      <c r="G92" s="17"/>
    </row>
    <row r="93" spans="1:7">
      <c r="A93" s="6"/>
      <c r="B93" s="93"/>
      <c r="C93" s="26"/>
      <c r="D93" s="378"/>
      <c r="E93" s="372"/>
      <c r="F93" s="155"/>
      <c r="G93" s="17"/>
    </row>
    <row r="94" spans="1:7">
      <c r="A94" s="6"/>
      <c r="B94" s="189">
        <v>14</v>
      </c>
      <c r="C94" s="149" t="s">
        <v>422</v>
      </c>
      <c r="D94" s="41" t="s">
        <v>14</v>
      </c>
      <c r="E94" s="96">
        <v>1</v>
      </c>
      <c r="F94" s="545"/>
      <c r="G94" s="154">
        <f>(E94*F94)</f>
        <v>0</v>
      </c>
    </row>
    <row r="95" spans="1:7" ht="63" customHeight="1">
      <c r="A95" s="6"/>
      <c r="B95" s="189"/>
      <c r="C95" s="150" t="s">
        <v>423</v>
      </c>
      <c r="D95" s="133"/>
      <c r="E95" s="96"/>
      <c r="F95" s="155"/>
      <c r="G95" s="17"/>
    </row>
    <row r="96" spans="1:7">
      <c r="A96" s="6"/>
      <c r="B96" s="189"/>
      <c r="C96" s="153" t="s">
        <v>1894</v>
      </c>
      <c r="D96" s="133"/>
      <c r="E96" s="96"/>
      <c r="F96" s="155"/>
      <c r="G96" s="17"/>
    </row>
    <row r="97" spans="1:7">
      <c r="A97" s="6"/>
      <c r="B97" s="93"/>
      <c r="C97" s="26"/>
      <c r="D97" s="378"/>
      <c r="E97" s="372"/>
      <c r="F97" s="155"/>
      <c r="G97" s="17"/>
    </row>
    <row r="98" spans="1:7">
      <c r="A98" s="6"/>
      <c r="B98" s="189">
        <v>15</v>
      </c>
      <c r="C98" s="149" t="s">
        <v>424</v>
      </c>
      <c r="D98" s="41" t="s">
        <v>14</v>
      </c>
      <c r="E98" s="96">
        <v>1</v>
      </c>
      <c r="F98" s="545"/>
      <c r="G98" s="154">
        <f>(E98*F98)</f>
        <v>0</v>
      </c>
    </row>
    <row r="99" spans="1:7">
      <c r="A99" s="6"/>
      <c r="B99" s="82"/>
      <c r="C99" s="21"/>
      <c r="D99" s="131"/>
      <c r="E99" s="84"/>
      <c r="F99" s="155"/>
      <c r="G99" s="17"/>
    </row>
    <row r="100" spans="1:7" ht="15" thickBot="1">
      <c r="A100" s="9"/>
      <c r="B100" s="346"/>
      <c r="C100" s="27" t="s">
        <v>15</v>
      </c>
      <c r="D100" s="27"/>
      <c r="E100" s="371"/>
      <c r="F100" s="407"/>
      <c r="G100" s="55">
        <f>SUM(G28:G98)</f>
        <v>0</v>
      </c>
    </row>
    <row r="101" spans="1:7">
      <c r="A101" s="6"/>
      <c r="B101" s="82"/>
      <c r="C101" s="21"/>
      <c r="D101" s="131"/>
      <c r="E101" s="84"/>
      <c r="F101" s="155"/>
      <c r="G101" s="17"/>
    </row>
    <row r="102" spans="1:7">
      <c r="A102" s="6"/>
      <c r="B102" s="82"/>
      <c r="C102" s="21"/>
      <c r="D102" s="131"/>
      <c r="E102" s="84"/>
      <c r="F102" s="155"/>
      <c r="G102" s="17"/>
    </row>
    <row r="103" spans="1:7" ht="16.2" thickBot="1">
      <c r="A103" s="5"/>
      <c r="B103" s="294" t="s">
        <v>61</v>
      </c>
      <c r="C103" s="22" t="s">
        <v>501</v>
      </c>
      <c r="D103" s="377"/>
      <c r="E103" s="368"/>
      <c r="F103" s="306"/>
      <c r="G103" s="53"/>
    </row>
    <row r="104" spans="1:7">
      <c r="A104" s="6"/>
      <c r="B104" s="82"/>
      <c r="C104" s="21"/>
      <c r="D104" s="131"/>
      <c r="E104" s="84"/>
      <c r="F104" s="155"/>
      <c r="G104" s="17"/>
    </row>
    <row r="105" spans="1:7" ht="26.4">
      <c r="A105" s="6"/>
      <c r="B105" s="147">
        <v>1</v>
      </c>
      <c r="C105" s="156" t="s">
        <v>430</v>
      </c>
      <c r="D105" s="384"/>
      <c r="E105" s="84"/>
      <c r="F105" s="155"/>
      <c r="G105" s="17"/>
    </row>
    <row r="106" spans="1:7">
      <c r="A106" s="6"/>
      <c r="B106" s="82"/>
      <c r="C106" s="80" t="s">
        <v>431</v>
      </c>
      <c r="D106" s="384"/>
      <c r="E106" s="84"/>
      <c r="F106" s="155"/>
      <c r="G106" s="17"/>
    </row>
    <row r="107" spans="1:7" ht="39.6">
      <c r="A107" s="6"/>
      <c r="B107" s="82"/>
      <c r="C107" s="80" t="s">
        <v>2218</v>
      </c>
      <c r="D107" s="131"/>
      <c r="E107" s="84"/>
      <c r="F107" s="155"/>
      <c r="G107" s="17"/>
    </row>
    <row r="108" spans="1:7">
      <c r="A108" s="6"/>
      <c r="B108" s="82"/>
      <c r="C108" s="156" t="s">
        <v>432</v>
      </c>
      <c r="D108" s="157" t="s">
        <v>14</v>
      </c>
      <c r="E108" s="92">
        <v>13</v>
      </c>
      <c r="F108" s="545"/>
      <c r="G108" s="154">
        <f>(E108*F108)</f>
        <v>0</v>
      </c>
    </row>
    <row r="109" spans="1:7">
      <c r="A109" s="6"/>
      <c r="B109" s="82"/>
      <c r="C109" s="21"/>
      <c r="D109" s="131"/>
      <c r="E109" s="84"/>
      <c r="F109" s="155"/>
      <c r="G109" s="17"/>
    </row>
    <row r="110" spans="1:7">
      <c r="A110" s="6"/>
      <c r="B110" s="158">
        <v>2</v>
      </c>
      <c r="C110" s="156" t="s">
        <v>433</v>
      </c>
      <c r="D110" s="384"/>
      <c r="E110" s="84"/>
      <c r="F110" s="155"/>
      <c r="G110" s="17"/>
    </row>
    <row r="111" spans="1:7">
      <c r="A111" s="6"/>
      <c r="B111" s="82"/>
      <c r="C111" s="80" t="s">
        <v>431</v>
      </c>
      <c r="D111" s="384"/>
      <c r="E111" s="84"/>
      <c r="F111" s="155"/>
      <c r="G111" s="17"/>
    </row>
    <row r="112" spans="1:7" ht="39.6">
      <c r="A112" s="6"/>
      <c r="B112" s="82"/>
      <c r="C112" s="80" t="s">
        <v>2218</v>
      </c>
      <c r="D112" s="131"/>
      <c r="E112" s="84"/>
      <c r="F112" s="155"/>
      <c r="G112" s="17"/>
    </row>
    <row r="113" spans="1:7">
      <c r="A113" s="6"/>
      <c r="B113" s="82"/>
      <c r="C113" s="156" t="s">
        <v>434</v>
      </c>
      <c r="D113" s="157" t="s">
        <v>14</v>
      </c>
      <c r="E113" s="92">
        <v>11</v>
      </c>
      <c r="F113" s="545"/>
      <c r="G113" s="154">
        <f>(E113*F113)</f>
        <v>0</v>
      </c>
    </row>
    <row r="114" spans="1:7">
      <c r="A114" s="6"/>
      <c r="B114" s="82"/>
      <c r="C114" s="156" t="s">
        <v>435</v>
      </c>
      <c r="D114" s="157" t="s">
        <v>14</v>
      </c>
      <c r="E114" s="92">
        <v>1</v>
      </c>
      <c r="F114" s="545"/>
      <c r="G114" s="154">
        <f>(E114*F114)</f>
        <v>0</v>
      </c>
    </row>
    <row r="115" spans="1:7">
      <c r="A115" s="6"/>
      <c r="B115" s="82"/>
      <c r="C115" s="156" t="s">
        <v>436</v>
      </c>
      <c r="D115" s="157" t="s">
        <v>14</v>
      </c>
      <c r="E115" s="92">
        <v>15</v>
      </c>
      <c r="F115" s="545"/>
      <c r="G115" s="154">
        <f>(E115*F115)</f>
        <v>0</v>
      </c>
    </row>
    <row r="116" spans="1:7">
      <c r="A116" s="6"/>
      <c r="B116" s="82"/>
      <c r="C116" s="80"/>
      <c r="D116" s="384"/>
      <c r="E116" s="84"/>
      <c r="F116" s="155"/>
      <c r="G116" s="17"/>
    </row>
    <row r="117" spans="1:7">
      <c r="A117" s="6"/>
      <c r="B117" s="158" t="s">
        <v>499</v>
      </c>
      <c r="C117" s="156" t="s">
        <v>437</v>
      </c>
      <c r="D117" s="384"/>
      <c r="E117" s="84"/>
      <c r="F117" s="155"/>
      <c r="G117" s="17"/>
    </row>
    <row r="118" spans="1:7">
      <c r="A118" s="6"/>
      <c r="B118" s="82"/>
      <c r="C118" s="80" t="s">
        <v>438</v>
      </c>
      <c r="D118" s="384"/>
      <c r="E118" s="84"/>
      <c r="F118" s="155"/>
      <c r="G118" s="17"/>
    </row>
    <row r="119" spans="1:7" ht="39.6">
      <c r="A119" s="6"/>
      <c r="B119" s="82"/>
      <c r="C119" s="80" t="s">
        <v>2218</v>
      </c>
      <c r="D119" s="384"/>
      <c r="E119" s="84"/>
      <c r="F119" s="155"/>
      <c r="G119" s="17"/>
    </row>
    <row r="120" spans="1:7">
      <c r="A120" s="6"/>
      <c r="B120" s="82"/>
      <c r="C120" s="156" t="s">
        <v>434</v>
      </c>
      <c r="D120" s="157" t="s">
        <v>14</v>
      </c>
      <c r="E120" s="92">
        <v>5</v>
      </c>
      <c r="F120" s="545"/>
      <c r="G120" s="154">
        <f>(E120*F120)</f>
        <v>0</v>
      </c>
    </row>
    <row r="121" spans="1:7">
      <c r="A121" s="6"/>
      <c r="B121" s="82"/>
      <c r="C121" s="156" t="s">
        <v>436</v>
      </c>
      <c r="D121" s="157" t="s">
        <v>14</v>
      </c>
      <c r="E121" s="92">
        <v>6</v>
      </c>
      <c r="F121" s="545"/>
      <c r="G121" s="154">
        <f>(E121*F121)</f>
        <v>0</v>
      </c>
    </row>
    <row r="122" spans="1:7">
      <c r="A122" s="6"/>
      <c r="B122" s="82"/>
      <c r="C122" s="21"/>
      <c r="D122" s="131"/>
      <c r="E122" s="84"/>
      <c r="F122" s="155"/>
      <c r="G122" s="17"/>
    </row>
    <row r="123" spans="1:7">
      <c r="A123" s="6"/>
      <c r="B123" s="158">
        <v>4</v>
      </c>
      <c r="C123" s="23" t="s">
        <v>8</v>
      </c>
      <c r="D123" s="131"/>
      <c r="E123" s="82"/>
      <c r="F123" s="155"/>
      <c r="G123" s="17"/>
    </row>
    <row r="124" spans="1:7">
      <c r="A124" s="6"/>
      <c r="B124" s="132"/>
      <c r="C124" s="24" t="s">
        <v>9</v>
      </c>
      <c r="D124" s="131"/>
      <c r="E124" s="82"/>
      <c r="F124" s="155"/>
      <c r="G124" s="17"/>
    </row>
    <row r="125" spans="1:7">
      <c r="A125" s="6"/>
      <c r="B125" s="132"/>
      <c r="C125" s="24" t="s">
        <v>439</v>
      </c>
      <c r="D125" s="131"/>
      <c r="E125" s="82"/>
      <c r="F125" s="155"/>
      <c r="G125" s="17"/>
    </row>
    <row r="126" spans="1:7" ht="114">
      <c r="A126" s="6"/>
      <c r="B126" s="82"/>
      <c r="C126" s="25" t="s">
        <v>1861</v>
      </c>
      <c r="D126" s="131"/>
      <c r="E126" s="84"/>
      <c r="F126" s="155"/>
      <c r="G126" s="17"/>
    </row>
    <row r="127" spans="1:7">
      <c r="A127" s="6"/>
      <c r="B127" s="82"/>
      <c r="C127" s="287" t="s">
        <v>1855</v>
      </c>
      <c r="D127" s="157" t="s">
        <v>10</v>
      </c>
      <c r="E127" s="92">
        <v>40</v>
      </c>
      <c r="F127" s="545"/>
      <c r="G127" s="154">
        <f>(E127*F127)</f>
        <v>0</v>
      </c>
    </row>
    <row r="128" spans="1:7">
      <c r="A128" s="6"/>
      <c r="B128" s="82"/>
      <c r="C128" s="21"/>
      <c r="D128" s="131"/>
      <c r="E128" s="84"/>
      <c r="F128" s="155"/>
      <c r="G128" s="17"/>
    </row>
    <row r="129" spans="1:7">
      <c r="A129" s="6"/>
      <c r="B129" s="158">
        <v>5</v>
      </c>
      <c r="C129" s="156" t="s">
        <v>11</v>
      </c>
      <c r="D129" s="131"/>
      <c r="E129" s="82"/>
      <c r="F129" s="155"/>
      <c r="G129" s="17"/>
    </row>
    <row r="130" spans="1:7">
      <c r="A130" s="6"/>
      <c r="B130" s="82"/>
      <c r="C130" s="80" t="s">
        <v>9</v>
      </c>
      <c r="D130" s="131"/>
      <c r="E130" s="84"/>
      <c r="F130" s="155"/>
      <c r="G130" s="17"/>
    </row>
    <row r="131" spans="1:7">
      <c r="A131" s="6"/>
      <c r="B131" s="82"/>
      <c r="C131" s="80" t="s">
        <v>1839</v>
      </c>
      <c r="D131" s="384"/>
      <c r="E131" s="88"/>
      <c r="F131" s="155"/>
      <c r="G131" s="17"/>
    </row>
    <row r="132" spans="1:7" ht="143.25" customHeight="1">
      <c r="A132" s="6"/>
      <c r="B132" s="82"/>
      <c r="C132" s="80" t="s">
        <v>1857</v>
      </c>
      <c r="D132" s="384"/>
      <c r="E132" s="88"/>
      <c r="F132" s="155"/>
      <c r="G132" s="17"/>
    </row>
    <row r="133" spans="1:7">
      <c r="A133" s="6"/>
      <c r="B133" s="147"/>
      <c r="C133" s="156" t="s">
        <v>441</v>
      </c>
      <c r="D133" s="157" t="s">
        <v>10</v>
      </c>
      <c r="E133" s="92">
        <v>32</v>
      </c>
      <c r="F133" s="545"/>
      <c r="G133" s="154">
        <f>(E133*F133)</f>
        <v>0</v>
      </c>
    </row>
    <row r="134" spans="1:7">
      <c r="A134" s="6"/>
      <c r="B134" s="82"/>
      <c r="C134" s="21"/>
      <c r="D134" s="131"/>
      <c r="E134" s="88"/>
      <c r="F134" s="155"/>
      <c r="G134" s="17"/>
    </row>
    <row r="135" spans="1:7" ht="44.25" customHeight="1">
      <c r="A135" s="6"/>
      <c r="B135" s="158">
        <v>6</v>
      </c>
      <c r="C135" s="156" t="s">
        <v>442</v>
      </c>
      <c r="D135" s="131"/>
      <c r="E135" s="88"/>
      <c r="F135" s="155"/>
      <c r="G135" s="17"/>
    </row>
    <row r="136" spans="1:7">
      <c r="A136" s="6"/>
      <c r="B136" s="82"/>
      <c r="C136" s="80" t="s">
        <v>443</v>
      </c>
      <c r="D136" s="131"/>
      <c r="E136" s="88"/>
      <c r="F136" s="155"/>
      <c r="G136" s="17"/>
    </row>
    <row r="137" spans="1:7">
      <c r="A137" s="6"/>
      <c r="B137" s="82"/>
      <c r="C137" s="156" t="s">
        <v>444</v>
      </c>
      <c r="D137" s="157" t="s">
        <v>10</v>
      </c>
      <c r="E137" s="91">
        <v>19</v>
      </c>
      <c r="F137" s="545"/>
      <c r="G137" s="154">
        <f>(E137*F137)</f>
        <v>0</v>
      </c>
    </row>
    <row r="138" spans="1:7">
      <c r="A138" s="6"/>
      <c r="B138" s="82"/>
      <c r="C138" s="156" t="s">
        <v>445</v>
      </c>
      <c r="D138" s="157" t="s">
        <v>10</v>
      </c>
      <c r="E138" s="91">
        <v>9</v>
      </c>
      <c r="F138" s="545"/>
      <c r="G138" s="154">
        <f>(E138*F138)</f>
        <v>0</v>
      </c>
    </row>
    <row r="139" spans="1:7">
      <c r="A139" s="6"/>
      <c r="B139" s="82"/>
      <c r="C139" s="21"/>
      <c r="D139" s="131"/>
      <c r="E139" s="84"/>
      <c r="F139" s="155"/>
      <c r="G139" s="17"/>
    </row>
    <row r="140" spans="1:7">
      <c r="A140" s="6"/>
      <c r="B140" s="158">
        <v>7</v>
      </c>
      <c r="C140" s="156" t="s">
        <v>446</v>
      </c>
      <c r="D140" s="131"/>
      <c r="E140" s="88"/>
      <c r="F140" s="155"/>
      <c r="G140" s="17"/>
    </row>
    <row r="141" spans="1:7">
      <c r="A141" s="6"/>
      <c r="B141" s="82"/>
      <c r="C141" s="80" t="s">
        <v>447</v>
      </c>
      <c r="D141" s="131"/>
      <c r="E141" s="88"/>
      <c r="F141" s="155"/>
      <c r="G141" s="17"/>
    </row>
    <row r="142" spans="1:7">
      <c r="A142" s="6"/>
      <c r="B142" s="82"/>
      <c r="C142" s="156" t="s">
        <v>448</v>
      </c>
      <c r="D142" s="157" t="s">
        <v>10</v>
      </c>
      <c r="E142" s="91">
        <v>1</v>
      </c>
      <c r="F142" s="545"/>
      <c r="G142" s="154">
        <f>(E142*F142)</f>
        <v>0</v>
      </c>
    </row>
    <row r="143" spans="1:7">
      <c r="A143" s="6"/>
      <c r="B143" s="82"/>
      <c r="C143" s="156" t="s">
        <v>449</v>
      </c>
      <c r="D143" s="157" t="s">
        <v>10</v>
      </c>
      <c r="E143" s="91">
        <v>30</v>
      </c>
      <c r="F143" s="545"/>
      <c r="G143" s="154">
        <f>(E143*F143)</f>
        <v>0</v>
      </c>
    </row>
    <row r="144" spans="1:7">
      <c r="A144" s="6"/>
      <c r="B144" s="82"/>
      <c r="C144" s="21"/>
      <c r="D144" s="131"/>
      <c r="E144" s="386"/>
      <c r="F144" s="155"/>
      <c r="G144" s="17"/>
    </row>
    <row r="145" spans="1:7" ht="19.5" customHeight="1">
      <c r="A145" s="6"/>
      <c r="B145" s="158">
        <v>8</v>
      </c>
      <c r="C145" s="156" t="s">
        <v>450</v>
      </c>
      <c r="D145" s="131"/>
      <c r="E145" s="82"/>
      <c r="F145" s="155"/>
      <c r="G145" s="17"/>
    </row>
    <row r="146" spans="1:7">
      <c r="A146" s="6"/>
      <c r="B146" s="82"/>
      <c r="C146" s="80" t="s">
        <v>451</v>
      </c>
      <c r="D146" s="131"/>
      <c r="E146" s="84"/>
      <c r="F146" s="155"/>
      <c r="G146" s="17"/>
    </row>
    <row r="147" spans="1:7">
      <c r="A147" s="6"/>
      <c r="B147" s="82"/>
      <c r="C147" s="156" t="s">
        <v>1858</v>
      </c>
      <c r="D147" s="157" t="s">
        <v>14</v>
      </c>
      <c r="E147" s="92">
        <v>2</v>
      </c>
      <c r="F147" s="545"/>
      <c r="G147" s="154">
        <f>(E147*F147)</f>
        <v>0</v>
      </c>
    </row>
    <row r="148" spans="1:7">
      <c r="A148" s="6"/>
      <c r="B148" s="82"/>
      <c r="C148" s="21"/>
      <c r="D148" s="131"/>
      <c r="E148" s="84"/>
      <c r="F148" s="155"/>
      <c r="G148" s="17"/>
    </row>
    <row r="149" spans="1:7" ht="26.4">
      <c r="A149" s="6"/>
      <c r="B149" s="158">
        <v>9</v>
      </c>
      <c r="C149" s="156" t="s">
        <v>452</v>
      </c>
      <c r="D149" s="131"/>
      <c r="E149" s="82"/>
      <c r="F149" s="155"/>
      <c r="G149" s="17"/>
    </row>
    <row r="150" spans="1:7">
      <c r="A150" s="6"/>
      <c r="B150" s="82"/>
      <c r="C150" s="80" t="s">
        <v>451</v>
      </c>
      <c r="D150" s="131"/>
      <c r="E150" s="84"/>
      <c r="F150" s="155"/>
      <c r="G150" s="17"/>
    </row>
    <row r="151" spans="1:7">
      <c r="A151" s="6"/>
      <c r="B151" s="82"/>
      <c r="C151" s="156" t="s">
        <v>453</v>
      </c>
      <c r="D151" s="157" t="s">
        <v>14</v>
      </c>
      <c r="E151" s="92">
        <v>7</v>
      </c>
      <c r="F151" s="545"/>
      <c r="G151" s="154">
        <f>(E151*F151)</f>
        <v>0</v>
      </c>
    </row>
    <row r="152" spans="1:7">
      <c r="A152" s="6"/>
      <c r="B152" s="82"/>
      <c r="C152" s="156" t="s">
        <v>454</v>
      </c>
      <c r="D152" s="157" t="s">
        <v>14</v>
      </c>
      <c r="E152" s="92">
        <v>4</v>
      </c>
      <c r="F152" s="545"/>
      <c r="G152" s="154">
        <f>(E152*F152)</f>
        <v>0</v>
      </c>
    </row>
    <row r="153" spans="1:7">
      <c r="A153" s="6"/>
      <c r="B153" s="82"/>
      <c r="C153" s="156" t="s">
        <v>455</v>
      </c>
      <c r="D153" s="157" t="s">
        <v>14</v>
      </c>
      <c r="E153" s="92">
        <v>10</v>
      </c>
      <c r="F153" s="545"/>
      <c r="G153" s="154">
        <f>(E153*F153)</f>
        <v>0</v>
      </c>
    </row>
    <row r="154" spans="1:7">
      <c r="A154" s="6"/>
      <c r="B154" s="82"/>
      <c r="C154" s="80"/>
      <c r="D154" s="131"/>
      <c r="E154" s="84"/>
      <c r="F154" s="155"/>
      <c r="G154" s="17"/>
    </row>
    <row r="155" spans="1:7">
      <c r="A155" s="6"/>
      <c r="B155" s="158">
        <v>10</v>
      </c>
      <c r="C155" s="156" t="s">
        <v>456</v>
      </c>
      <c r="D155" s="131"/>
      <c r="E155" s="82"/>
      <c r="F155" s="155"/>
      <c r="G155" s="17"/>
    </row>
    <row r="156" spans="1:7">
      <c r="A156" s="6"/>
      <c r="B156" s="82"/>
      <c r="C156" s="80" t="s">
        <v>457</v>
      </c>
      <c r="D156" s="131"/>
      <c r="E156" s="84"/>
      <c r="F156" s="155"/>
      <c r="G156" s="17"/>
    </row>
    <row r="157" spans="1:7">
      <c r="A157" s="6"/>
      <c r="B157" s="82"/>
      <c r="C157" s="156" t="s">
        <v>458</v>
      </c>
      <c r="D157" s="157" t="s">
        <v>14</v>
      </c>
      <c r="E157" s="92">
        <v>4</v>
      </c>
      <c r="F157" s="545"/>
      <c r="G157" s="154">
        <f>(E157*F157)</f>
        <v>0</v>
      </c>
    </row>
    <row r="158" spans="1:7">
      <c r="A158" s="6"/>
      <c r="B158" s="82"/>
      <c r="C158" s="156" t="s">
        <v>459</v>
      </c>
      <c r="D158" s="157" t="s">
        <v>14</v>
      </c>
      <c r="E158" s="92">
        <v>3</v>
      </c>
      <c r="F158" s="545"/>
      <c r="G158" s="154">
        <f>(E158*F158)</f>
        <v>0</v>
      </c>
    </row>
    <row r="159" spans="1:7">
      <c r="A159" s="6"/>
      <c r="B159" s="82"/>
      <c r="C159" s="156" t="s">
        <v>460</v>
      </c>
      <c r="D159" s="157" t="s">
        <v>14</v>
      </c>
      <c r="E159" s="92">
        <v>7</v>
      </c>
      <c r="F159" s="545"/>
      <c r="G159" s="154">
        <f>(E159*F159)</f>
        <v>0</v>
      </c>
    </row>
    <row r="160" spans="1:7">
      <c r="A160" s="6"/>
      <c r="B160" s="82"/>
      <c r="C160" s="80"/>
      <c r="D160" s="131"/>
      <c r="E160" s="84"/>
      <c r="F160" s="155"/>
      <c r="G160" s="17"/>
    </row>
    <row r="161" spans="1:7" ht="26.4">
      <c r="A161" s="6"/>
      <c r="B161" s="158">
        <v>11</v>
      </c>
      <c r="C161" s="156" t="s">
        <v>461</v>
      </c>
      <c r="D161" s="131"/>
      <c r="E161" s="82"/>
      <c r="F161" s="155"/>
      <c r="G161" s="17"/>
    </row>
    <row r="162" spans="1:7">
      <c r="A162" s="6"/>
      <c r="B162" s="82"/>
      <c r="C162" s="80" t="s">
        <v>457</v>
      </c>
      <c r="D162" s="131"/>
      <c r="E162" s="84"/>
      <c r="F162" s="155"/>
      <c r="G162" s="17"/>
    </row>
    <row r="163" spans="1:7">
      <c r="A163" s="6"/>
      <c r="B163" s="82"/>
      <c r="C163" s="156" t="s">
        <v>462</v>
      </c>
      <c r="D163" s="157" t="s">
        <v>14</v>
      </c>
      <c r="E163" s="92">
        <v>1</v>
      </c>
      <c r="F163" s="545"/>
      <c r="G163" s="154">
        <f>(E163*F163)</f>
        <v>0</v>
      </c>
    </row>
    <row r="164" spans="1:7">
      <c r="A164" s="6"/>
      <c r="B164" s="82"/>
      <c r="C164" s="80"/>
      <c r="D164" s="131"/>
      <c r="E164" s="84"/>
      <c r="F164" s="155"/>
      <c r="G164" s="17"/>
    </row>
    <row r="165" spans="1:7">
      <c r="A165" s="6"/>
      <c r="B165" s="158">
        <v>12</v>
      </c>
      <c r="C165" s="134" t="s">
        <v>463</v>
      </c>
      <c r="D165" s="131"/>
      <c r="E165" s="82"/>
      <c r="F165" s="155"/>
      <c r="G165" s="17"/>
    </row>
    <row r="166" spans="1:7">
      <c r="A166" s="6"/>
      <c r="B166" s="82"/>
      <c r="C166" s="80" t="s">
        <v>457</v>
      </c>
      <c r="D166" s="131"/>
      <c r="E166" s="84"/>
      <c r="F166" s="155"/>
      <c r="G166" s="17"/>
    </row>
    <row r="167" spans="1:7">
      <c r="A167" s="6"/>
      <c r="B167" s="82"/>
      <c r="C167" s="156" t="s">
        <v>464</v>
      </c>
      <c r="D167" s="157" t="s">
        <v>14</v>
      </c>
      <c r="E167" s="92">
        <v>2</v>
      </c>
      <c r="F167" s="545"/>
      <c r="G167" s="154">
        <f>(E167*F167)</f>
        <v>0</v>
      </c>
    </row>
    <row r="168" spans="1:7">
      <c r="A168" s="6"/>
      <c r="B168" s="82"/>
      <c r="C168" s="156" t="s">
        <v>465</v>
      </c>
      <c r="D168" s="157" t="s">
        <v>14</v>
      </c>
      <c r="E168" s="92">
        <v>1</v>
      </c>
      <c r="F168" s="545"/>
      <c r="G168" s="154">
        <f>(E168*F168)</f>
        <v>0</v>
      </c>
    </row>
    <row r="169" spans="1:7">
      <c r="A169" s="6"/>
      <c r="B169" s="82"/>
      <c r="C169" s="80"/>
      <c r="D169" s="384"/>
      <c r="E169" s="84"/>
      <c r="F169" s="155"/>
      <c r="G169" s="17"/>
    </row>
    <row r="170" spans="1:7" ht="26.4">
      <c r="A170" s="6"/>
      <c r="B170" s="158">
        <v>13</v>
      </c>
      <c r="C170" s="156" t="s">
        <v>466</v>
      </c>
      <c r="D170" s="131"/>
      <c r="E170" s="82"/>
      <c r="F170" s="155"/>
      <c r="G170" s="17"/>
    </row>
    <row r="171" spans="1:7">
      <c r="A171" s="6"/>
      <c r="B171" s="82"/>
      <c r="C171" s="80" t="s">
        <v>457</v>
      </c>
      <c r="D171" s="131"/>
      <c r="E171" s="84"/>
      <c r="F171" s="155"/>
      <c r="G171" s="17"/>
    </row>
    <row r="172" spans="1:7">
      <c r="A172" s="6"/>
      <c r="B172" s="82"/>
      <c r="C172" s="156" t="s">
        <v>467</v>
      </c>
      <c r="D172" s="157" t="s">
        <v>14</v>
      </c>
      <c r="E172" s="92">
        <v>1</v>
      </c>
      <c r="F172" s="545"/>
      <c r="G172" s="154">
        <f>(E172*F172)</f>
        <v>0</v>
      </c>
    </row>
    <row r="173" spans="1:7">
      <c r="A173" s="6"/>
      <c r="B173" s="82"/>
      <c r="C173" s="80"/>
      <c r="D173" s="131"/>
      <c r="E173" s="84"/>
      <c r="F173" s="155"/>
      <c r="G173" s="17"/>
    </row>
    <row r="174" spans="1:7" ht="26.4">
      <c r="A174" s="6"/>
      <c r="B174" s="158">
        <v>14</v>
      </c>
      <c r="C174" s="156" t="s">
        <v>468</v>
      </c>
      <c r="D174" s="131"/>
      <c r="E174" s="82"/>
      <c r="F174" s="155"/>
      <c r="G174" s="17"/>
    </row>
    <row r="175" spans="1:7">
      <c r="A175" s="6"/>
      <c r="B175" s="82"/>
      <c r="C175" s="80" t="s">
        <v>457</v>
      </c>
      <c r="D175" s="131"/>
      <c r="E175" s="84"/>
      <c r="F175" s="155"/>
      <c r="G175" s="17"/>
    </row>
    <row r="176" spans="1:7">
      <c r="A176" s="6"/>
      <c r="B176" s="82"/>
      <c r="C176" s="156" t="s">
        <v>469</v>
      </c>
      <c r="D176" s="157" t="s">
        <v>14</v>
      </c>
      <c r="E176" s="92">
        <v>1</v>
      </c>
      <c r="F176" s="545"/>
      <c r="G176" s="154">
        <f>(E176*F176)</f>
        <v>0</v>
      </c>
    </row>
    <row r="177" spans="1:7">
      <c r="A177" s="6"/>
      <c r="B177" s="82"/>
      <c r="C177" s="156" t="s">
        <v>470</v>
      </c>
      <c r="D177" s="157" t="s">
        <v>14</v>
      </c>
      <c r="E177" s="92">
        <v>1</v>
      </c>
      <c r="F177" s="545"/>
      <c r="G177" s="154">
        <f>(E177*F177)</f>
        <v>0</v>
      </c>
    </row>
    <row r="178" spans="1:7">
      <c r="A178" s="6"/>
      <c r="B178" s="82"/>
      <c r="C178" s="80"/>
      <c r="D178" s="131"/>
      <c r="E178" s="84"/>
      <c r="F178" s="155"/>
      <c r="G178" s="17"/>
    </row>
    <row r="179" spans="1:7" ht="26.4">
      <c r="A179" s="6"/>
      <c r="B179" s="158">
        <v>15</v>
      </c>
      <c r="C179" s="156" t="s">
        <v>471</v>
      </c>
      <c r="D179" s="131"/>
      <c r="E179" s="82"/>
      <c r="F179" s="155"/>
      <c r="G179" s="17"/>
    </row>
    <row r="180" spans="1:7">
      <c r="A180" s="6"/>
      <c r="B180" s="82"/>
      <c r="C180" s="80" t="s">
        <v>472</v>
      </c>
      <c r="D180" s="131"/>
      <c r="E180" s="84"/>
      <c r="F180" s="155"/>
      <c r="G180" s="17"/>
    </row>
    <row r="181" spans="1:7">
      <c r="A181" s="6"/>
      <c r="B181" s="82"/>
      <c r="C181" s="156" t="s">
        <v>473</v>
      </c>
      <c r="D181" s="157" t="s">
        <v>14</v>
      </c>
      <c r="E181" s="92">
        <v>5</v>
      </c>
      <c r="F181" s="545"/>
      <c r="G181" s="154">
        <f>(E181*F181)</f>
        <v>0</v>
      </c>
    </row>
    <row r="182" spans="1:7">
      <c r="A182" s="6"/>
      <c r="B182" s="82"/>
      <c r="C182" s="156" t="s">
        <v>474</v>
      </c>
      <c r="D182" s="157" t="s">
        <v>14</v>
      </c>
      <c r="E182" s="92">
        <v>2</v>
      </c>
      <c r="F182" s="545"/>
      <c r="G182" s="154">
        <f>(E182*F182)</f>
        <v>0</v>
      </c>
    </row>
    <row r="183" spans="1:7">
      <c r="A183" s="6"/>
      <c r="B183" s="82"/>
      <c r="C183" s="80"/>
      <c r="D183" s="131"/>
      <c r="E183" s="84"/>
      <c r="F183" s="155"/>
      <c r="G183" s="17"/>
    </row>
    <row r="184" spans="1:7">
      <c r="A184" s="6"/>
      <c r="B184" s="158">
        <v>16</v>
      </c>
      <c r="C184" s="156" t="s">
        <v>475</v>
      </c>
      <c r="D184" s="131"/>
      <c r="E184" s="82"/>
      <c r="F184" s="155"/>
      <c r="G184" s="17"/>
    </row>
    <row r="185" spans="1:7">
      <c r="A185" s="6"/>
      <c r="B185" s="82"/>
      <c r="C185" s="80" t="s">
        <v>476</v>
      </c>
      <c r="D185" s="131"/>
      <c r="E185" s="84"/>
      <c r="F185" s="155"/>
      <c r="G185" s="17"/>
    </row>
    <row r="186" spans="1:7">
      <c r="A186" s="6"/>
      <c r="B186" s="82"/>
      <c r="C186" s="156" t="s">
        <v>477</v>
      </c>
      <c r="D186" s="157" t="s">
        <v>14</v>
      </c>
      <c r="E186" s="92">
        <v>2</v>
      </c>
      <c r="F186" s="545"/>
      <c r="G186" s="154">
        <f>(E186*F186)</f>
        <v>0</v>
      </c>
    </row>
    <row r="187" spans="1:7">
      <c r="A187" s="6"/>
      <c r="B187" s="82"/>
      <c r="C187" s="80"/>
      <c r="D187" s="131"/>
      <c r="E187" s="82"/>
      <c r="F187" s="155"/>
      <c r="G187" s="17"/>
    </row>
    <row r="188" spans="1:7" ht="26.4">
      <c r="A188" s="6"/>
      <c r="B188" s="158">
        <v>17</v>
      </c>
      <c r="C188" s="156" t="s">
        <v>478</v>
      </c>
      <c r="D188" s="384"/>
      <c r="E188" s="84"/>
      <c r="F188" s="155"/>
      <c r="G188" s="17"/>
    </row>
    <row r="189" spans="1:7" ht="28.5" customHeight="1">
      <c r="A189" s="6"/>
      <c r="B189" s="132"/>
      <c r="C189" s="21" t="s">
        <v>479</v>
      </c>
      <c r="D189" s="131"/>
      <c r="E189" s="82"/>
      <c r="F189" s="155"/>
      <c r="G189" s="17"/>
    </row>
    <row r="190" spans="1:7">
      <c r="A190" s="6"/>
      <c r="B190" s="132"/>
      <c r="C190" s="159" t="s">
        <v>480</v>
      </c>
      <c r="D190" s="157" t="s">
        <v>14</v>
      </c>
      <c r="E190" s="92">
        <v>2</v>
      </c>
      <c r="F190" s="545"/>
      <c r="G190" s="154">
        <f>(E190*F190)</f>
        <v>0</v>
      </c>
    </row>
    <row r="191" spans="1:7">
      <c r="A191" s="6"/>
      <c r="B191" s="132"/>
      <c r="C191" s="159" t="s">
        <v>481</v>
      </c>
      <c r="D191" s="157" t="s">
        <v>14</v>
      </c>
      <c r="E191" s="92">
        <v>4</v>
      </c>
      <c r="F191" s="545"/>
      <c r="G191" s="154">
        <f>(E191*F191)</f>
        <v>0</v>
      </c>
    </row>
    <row r="192" spans="1:7">
      <c r="A192" s="6"/>
      <c r="B192" s="132"/>
      <c r="C192" s="159" t="s">
        <v>482</v>
      </c>
      <c r="D192" s="157" t="s">
        <v>14</v>
      </c>
      <c r="E192" s="92">
        <v>2</v>
      </c>
      <c r="F192" s="545"/>
      <c r="G192" s="154">
        <f>(E192*F192)</f>
        <v>0</v>
      </c>
    </row>
    <row r="193" spans="1:7">
      <c r="A193" s="6"/>
      <c r="B193" s="82"/>
      <c r="C193" s="80"/>
      <c r="D193" s="131"/>
      <c r="E193" s="82"/>
      <c r="F193" s="155"/>
      <c r="G193" s="17"/>
    </row>
    <row r="194" spans="1:7" ht="26.4">
      <c r="A194" s="6"/>
      <c r="B194" s="158">
        <v>18</v>
      </c>
      <c r="C194" s="156" t="s">
        <v>483</v>
      </c>
      <c r="D194" s="157" t="s">
        <v>14</v>
      </c>
      <c r="E194" s="92">
        <v>2</v>
      </c>
      <c r="F194" s="545"/>
      <c r="G194" s="154">
        <f>(E194*F194)</f>
        <v>0</v>
      </c>
    </row>
    <row r="195" spans="1:7" ht="66">
      <c r="A195" s="6"/>
      <c r="B195" s="132"/>
      <c r="C195" s="80" t="s">
        <v>484</v>
      </c>
      <c r="D195" s="384"/>
      <c r="E195" s="84"/>
      <c r="F195" s="155"/>
      <c r="G195" s="17"/>
    </row>
    <row r="196" spans="1:7">
      <c r="A196" s="6"/>
      <c r="B196" s="132"/>
      <c r="C196" s="80"/>
      <c r="D196" s="384"/>
      <c r="E196" s="84"/>
      <c r="F196" s="155"/>
      <c r="G196" s="17"/>
    </row>
    <row r="197" spans="1:7">
      <c r="A197" s="6"/>
      <c r="B197" s="158">
        <v>19</v>
      </c>
      <c r="C197" s="156" t="s">
        <v>485</v>
      </c>
      <c r="D197" s="157" t="s">
        <v>14</v>
      </c>
      <c r="E197" s="92">
        <v>2</v>
      </c>
      <c r="F197" s="545"/>
      <c r="G197" s="154">
        <f>(E197*F197)</f>
        <v>0</v>
      </c>
    </row>
    <row r="198" spans="1:7" ht="52.8">
      <c r="A198" s="6"/>
      <c r="B198" s="132"/>
      <c r="C198" s="80" t="s">
        <v>486</v>
      </c>
      <c r="D198" s="384"/>
      <c r="E198" s="84"/>
      <c r="F198" s="155"/>
      <c r="G198" s="17"/>
    </row>
    <row r="199" spans="1:7">
      <c r="A199" s="6"/>
      <c r="B199" s="82"/>
      <c r="C199" s="80"/>
      <c r="D199" s="131"/>
      <c r="E199" s="82"/>
      <c r="F199" s="155"/>
      <c r="G199" s="17"/>
    </row>
    <row r="200" spans="1:7">
      <c r="A200" s="6"/>
      <c r="B200" s="158">
        <v>20</v>
      </c>
      <c r="C200" s="156" t="s">
        <v>487</v>
      </c>
      <c r="D200" s="157" t="s">
        <v>23</v>
      </c>
      <c r="E200" s="92">
        <v>155</v>
      </c>
      <c r="F200" s="545"/>
      <c r="G200" s="154">
        <f>(E200*F200)</f>
        <v>0</v>
      </c>
    </row>
    <row r="201" spans="1:7">
      <c r="A201" s="6"/>
      <c r="B201" s="82"/>
      <c r="C201" s="80" t="s">
        <v>488</v>
      </c>
      <c r="D201" s="131"/>
      <c r="E201" s="84"/>
      <c r="F201" s="155"/>
      <c r="G201" s="17"/>
    </row>
    <row r="202" spans="1:7" ht="66">
      <c r="A202" s="6"/>
      <c r="B202" s="82"/>
      <c r="C202" s="80" t="s">
        <v>489</v>
      </c>
      <c r="D202" s="131"/>
      <c r="E202" s="84"/>
      <c r="F202" s="155"/>
      <c r="G202" s="17"/>
    </row>
    <row r="203" spans="1:7">
      <c r="A203" s="6"/>
      <c r="B203" s="82"/>
      <c r="C203" s="80"/>
      <c r="D203" s="131"/>
      <c r="E203" s="84"/>
      <c r="F203" s="155"/>
      <c r="G203" s="17"/>
    </row>
    <row r="204" spans="1:7" ht="39.6">
      <c r="A204" s="6"/>
      <c r="B204" s="158">
        <v>21</v>
      </c>
      <c r="C204" s="156" t="s">
        <v>32</v>
      </c>
      <c r="D204" s="157" t="s">
        <v>23</v>
      </c>
      <c r="E204" s="92">
        <v>49</v>
      </c>
      <c r="F204" s="545"/>
      <c r="G204" s="154">
        <f>(E204*F204)</f>
        <v>0</v>
      </c>
    </row>
    <row r="205" spans="1:7" ht="219" customHeight="1">
      <c r="A205" s="6"/>
      <c r="B205" s="82"/>
      <c r="C205" s="80" t="s">
        <v>33</v>
      </c>
      <c r="D205" s="131"/>
      <c r="E205" s="84"/>
      <c r="F205" s="155"/>
      <c r="G205" s="17"/>
    </row>
    <row r="206" spans="1:7">
      <c r="A206" s="6"/>
      <c r="B206" s="82"/>
      <c r="C206" s="80"/>
      <c r="D206" s="131"/>
      <c r="E206" s="84"/>
      <c r="F206" s="155"/>
      <c r="G206" s="17"/>
    </row>
    <row r="207" spans="1:7">
      <c r="A207" s="6"/>
      <c r="B207" s="158">
        <v>22</v>
      </c>
      <c r="C207" s="156" t="s">
        <v>490</v>
      </c>
      <c r="D207" s="157" t="s">
        <v>23</v>
      </c>
      <c r="E207" s="92">
        <v>49</v>
      </c>
      <c r="F207" s="545"/>
      <c r="G207" s="154">
        <f>(E207*F207)</f>
        <v>0</v>
      </c>
    </row>
    <row r="208" spans="1:7">
      <c r="A208" s="6"/>
      <c r="B208" s="82"/>
      <c r="C208" s="80"/>
      <c r="D208" s="131"/>
      <c r="E208" s="84"/>
      <c r="F208" s="155"/>
      <c r="G208" s="17"/>
    </row>
    <row r="209" spans="1:7" ht="66">
      <c r="A209" s="6"/>
      <c r="B209" s="158">
        <v>23</v>
      </c>
      <c r="C209" s="156" t="s">
        <v>491</v>
      </c>
      <c r="D209" s="113" t="s">
        <v>23</v>
      </c>
      <c r="E209" s="92">
        <v>19</v>
      </c>
      <c r="F209" s="545"/>
      <c r="G209" s="154">
        <f>(E209*F209)</f>
        <v>0</v>
      </c>
    </row>
    <row r="210" spans="1:7">
      <c r="A210" s="6"/>
      <c r="B210" s="132"/>
      <c r="C210" s="80"/>
      <c r="D210" s="384"/>
      <c r="E210" s="84"/>
      <c r="F210" s="155"/>
      <c r="G210" s="17"/>
    </row>
    <row r="211" spans="1:7" ht="39.6">
      <c r="A211" s="6"/>
      <c r="B211" s="158">
        <v>24</v>
      </c>
      <c r="C211" s="156" t="s">
        <v>492</v>
      </c>
      <c r="D211" s="157" t="s">
        <v>14</v>
      </c>
      <c r="E211" s="92">
        <v>13</v>
      </c>
      <c r="F211" s="545"/>
      <c r="G211" s="154">
        <f>(E211*F211)</f>
        <v>0</v>
      </c>
    </row>
    <row r="212" spans="1:7">
      <c r="A212" s="6"/>
      <c r="B212" s="132"/>
      <c r="C212" s="80"/>
      <c r="D212" s="384"/>
      <c r="E212" s="84"/>
      <c r="F212" s="155"/>
      <c r="G212" s="17"/>
    </row>
    <row r="213" spans="1:7">
      <c r="A213" s="6"/>
      <c r="B213" s="158">
        <v>25</v>
      </c>
      <c r="C213" s="156" t="s">
        <v>493</v>
      </c>
      <c r="D213" s="157" t="s">
        <v>20</v>
      </c>
      <c r="E213" s="92">
        <v>18</v>
      </c>
      <c r="F213" s="545"/>
      <c r="G213" s="154">
        <f>(E213*F213)</f>
        <v>0</v>
      </c>
    </row>
    <row r="214" spans="1:7" ht="300.75" customHeight="1">
      <c r="A214" s="6"/>
      <c r="B214" s="82"/>
      <c r="C214" s="80" t="s">
        <v>494</v>
      </c>
      <c r="D214" s="131"/>
      <c r="E214" s="84"/>
      <c r="F214" s="155"/>
      <c r="G214" s="17"/>
    </row>
    <row r="215" spans="1:7">
      <c r="A215" s="6"/>
      <c r="B215" s="82"/>
      <c r="C215" s="80"/>
      <c r="D215" s="131"/>
      <c r="E215" s="84"/>
      <c r="F215" s="155"/>
      <c r="G215" s="17"/>
    </row>
    <row r="216" spans="1:7" ht="39.6">
      <c r="A216" s="6"/>
      <c r="B216" s="158">
        <v>26</v>
      </c>
      <c r="C216" s="156" t="s">
        <v>495</v>
      </c>
      <c r="D216" s="157" t="s">
        <v>23</v>
      </c>
      <c r="E216" s="92">
        <v>1</v>
      </c>
      <c r="F216" s="545"/>
      <c r="G216" s="154">
        <f>(E216*F216)</f>
        <v>0</v>
      </c>
    </row>
    <row r="217" spans="1:7">
      <c r="A217" s="6"/>
      <c r="B217" s="82"/>
      <c r="C217" s="80"/>
      <c r="D217" s="131"/>
      <c r="E217" s="84"/>
      <c r="F217" s="155"/>
      <c r="G217" s="17"/>
    </row>
    <row r="218" spans="1:7">
      <c r="A218" s="6"/>
      <c r="B218" s="158">
        <v>27</v>
      </c>
      <c r="C218" s="156" t="s">
        <v>496</v>
      </c>
      <c r="D218" s="157" t="s">
        <v>23</v>
      </c>
      <c r="E218" s="92">
        <v>1</v>
      </c>
      <c r="F218" s="545"/>
      <c r="G218" s="154">
        <f>(E218*F218)</f>
        <v>0</v>
      </c>
    </row>
    <row r="219" spans="1:7">
      <c r="A219" s="6"/>
      <c r="B219" s="82"/>
      <c r="C219" s="80"/>
      <c r="D219" s="131"/>
      <c r="E219" s="84"/>
      <c r="F219" s="155"/>
      <c r="G219" s="17"/>
    </row>
    <row r="220" spans="1:7" ht="26.4">
      <c r="A220" s="6"/>
      <c r="B220" s="158">
        <v>28</v>
      </c>
      <c r="C220" s="156" t="s">
        <v>497</v>
      </c>
      <c r="D220" s="157" t="s">
        <v>14</v>
      </c>
      <c r="E220" s="92">
        <v>35</v>
      </c>
      <c r="F220" s="545"/>
      <c r="G220" s="154">
        <f>(E220*F220)</f>
        <v>0</v>
      </c>
    </row>
    <row r="221" spans="1:7" ht="39.6">
      <c r="A221" s="6"/>
      <c r="B221" s="132"/>
      <c r="C221" s="80" t="s">
        <v>498</v>
      </c>
      <c r="D221" s="384"/>
      <c r="E221" s="84"/>
      <c r="F221" s="155"/>
      <c r="G221" s="17"/>
    </row>
    <row r="222" spans="1:7">
      <c r="A222" s="6"/>
      <c r="B222" s="82"/>
      <c r="C222" s="21"/>
      <c r="D222" s="131"/>
      <c r="E222" s="84"/>
      <c r="F222" s="155"/>
      <c r="G222" s="17"/>
    </row>
    <row r="223" spans="1:7" ht="15" thickBot="1">
      <c r="A223" s="9"/>
      <c r="B223" s="346"/>
      <c r="C223" s="27" t="s">
        <v>15</v>
      </c>
      <c r="D223" s="27"/>
      <c r="E223" s="371"/>
      <c r="F223" s="407"/>
      <c r="G223" s="55">
        <f>SUM(G105:G221)</f>
        <v>0</v>
      </c>
    </row>
    <row r="224" spans="1:7">
      <c r="A224" s="6"/>
      <c r="B224" s="82"/>
      <c r="C224" s="21"/>
      <c r="D224" s="131"/>
      <c r="E224" s="84"/>
      <c r="F224" s="155"/>
      <c r="G224" s="17"/>
    </row>
    <row r="225" spans="1:7">
      <c r="A225" s="6"/>
      <c r="B225" s="82"/>
      <c r="C225" s="21"/>
      <c r="D225" s="131"/>
      <c r="E225" s="84"/>
      <c r="F225" s="155"/>
      <c r="G225" s="17"/>
    </row>
    <row r="226" spans="1:7" ht="16.2" thickBot="1">
      <c r="A226" s="5"/>
      <c r="B226" s="294"/>
      <c r="C226" s="22" t="s">
        <v>500</v>
      </c>
      <c r="D226" s="377"/>
      <c r="E226" s="368"/>
      <c r="F226" s="306"/>
      <c r="G226" s="53"/>
    </row>
    <row r="227" spans="1:7" ht="15.6">
      <c r="A227" s="12"/>
      <c r="B227" s="72"/>
      <c r="C227" s="28"/>
      <c r="D227" s="12"/>
      <c r="E227" s="312"/>
      <c r="F227" s="408"/>
      <c r="G227" s="56"/>
    </row>
    <row r="228" spans="1:7">
      <c r="A228" s="14"/>
      <c r="B228" s="351" t="s">
        <v>6</v>
      </c>
      <c r="C228" s="38" t="s">
        <v>413</v>
      </c>
      <c r="D228" s="43"/>
      <c r="E228" s="147"/>
      <c r="F228" s="86"/>
      <c r="G228" s="57">
        <f>+G100</f>
        <v>0</v>
      </c>
    </row>
    <row r="229" spans="1:7">
      <c r="A229" s="15"/>
      <c r="B229" s="351"/>
      <c r="C229" s="37"/>
      <c r="D229" s="144"/>
      <c r="E229" s="84"/>
      <c r="F229" s="155"/>
      <c r="G229" s="58"/>
    </row>
    <row r="230" spans="1:7">
      <c r="A230" s="14"/>
      <c r="B230" s="351" t="s">
        <v>61</v>
      </c>
      <c r="C230" s="38" t="s">
        <v>501</v>
      </c>
      <c r="D230" s="43"/>
      <c r="E230" s="147"/>
      <c r="F230" s="86"/>
      <c r="G230" s="57">
        <f>+G223</f>
        <v>0</v>
      </c>
    </row>
    <row r="231" spans="1:7">
      <c r="A231" s="6"/>
      <c r="B231" s="82"/>
      <c r="C231" s="21"/>
      <c r="D231" s="131"/>
      <c r="E231" s="84"/>
      <c r="F231" s="155"/>
      <c r="G231" s="17"/>
    </row>
    <row r="232" spans="1:7" ht="15" thickBot="1">
      <c r="A232" s="9"/>
      <c r="B232" s="346"/>
      <c r="C232" s="27" t="s">
        <v>15</v>
      </c>
      <c r="D232" s="27"/>
      <c r="E232" s="371"/>
      <c r="F232" s="407"/>
      <c r="G232" s="55">
        <f>SUM(G228:G230)</f>
        <v>0</v>
      </c>
    </row>
    <row r="233" spans="1:7">
      <c r="A233" s="6"/>
      <c r="B233" s="82"/>
      <c r="C233" s="21"/>
      <c r="D233" s="131"/>
      <c r="E233" s="84"/>
      <c r="F233" s="155"/>
      <c r="G233" s="17"/>
    </row>
    <row r="234" spans="1:7">
      <c r="A234" s="6"/>
      <c r="B234" s="82"/>
      <c r="C234" s="21"/>
      <c r="D234" s="131"/>
      <c r="E234" s="84"/>
      <c r="F234" s="155"/>
      <c r="G234" s="17"/>
    </row>
    <row r="235" spans="1:7" ht="17.399999999999999">
      <c r="A235" s="64" t="s">
        <v>63</v>
      </c>
      <c r="B235" s="66"/>
      <c r="C235" s="64" t="s">
        <v>502</v>
      </c>
      <c r="D235" s="65"/>
      <c r="E235" s="66"/>
      <c r="F235" s="303"/>
      <c r="G235" s="65"/>
    </row>
    <row r="236" spans="1:7">
      <c r="A236" s="6"/>
      <c r="B236" s="82"/>
      <c r="C236" s="21"/>
      <c r="D236" s="131"/>
      <c r="E236" s="84"/>
      <c r="F236" s="155"/>
      <c r="G236" s="17"/>
    </row>
    <row r="237" spans="1:7" ht="16.2" thickBot="1">
      <c r="A237" s="5"/>
      <c r="B237" s="294" t="s">
        <v>62</v>
      </c>
      <c r="C237" s="22" t="s">
        <v>502</v>
      </c>
      <c r="D237" s="377"/>
      <c r="E237" s="368"/>
      <c r="F237" s="306"/>
      <c r="G237" s="53"/>
    </row>
    <row r="238" spans="1:7">
      <c r="A238" s="6"/>
      <c r="B238" s="82"/>
      <c r="C238" s="21"/>
      <c r="D238" s="131"/>
      <c r="E238" s="84"/>
      <c r="F238" s="155"/>
      <c r="G238" s="17"/>
    </row>
    <row r="239" spans="1:7">
      <c r="A239" s="6"/>
      <c r="B239" s="147">
        <v>1</v>
      </c>
      <c r="C239" s="156" t="s">
        <v>503</v>
      </c>
      <c r="D239" s="157" t="s">
        <v>23</v>
      </c>
      <c r="E239" s="92">
        <v>1</v>
      </c>
      <c r="F239" s="545"/>
      <c r="G239" s="154">
        <f>(E239*F239)</f>
        <v>0</v>
      </c>
    </row>
    <row r="240" spans="1:7" ht="39.6">
      <c r="A240" s="6"/>
      <c r="B240" s="82"/>
      <c r="C240" s="80" t="s">
        <v>504</v>
      </c>
      <c r="D240" s="131"/>
      <c r="E240" s="84"/>
      <c r="F240" s="155"/>
      <c r="G240" s="17"/>
    </row>
    <row r="241" spans="1:7">
      <c r="A241" s="6"/>
      <c r="B241" s="82"/>
      <c r="C241" s="80"/>
      <c r="D241" s="131"/>
      <c r="E241" s="84"/>
      <c r="F241" s="155"/>
      <c r="G241" s="17"/>
    </row>
    <row r="242" spans="1:7">
      <c r="A242" s="6"/>
      <c r="B242" s="147">
        <v>2</v>
      </c>
      <c r="C242" s="156" t="s">
        <v>506</v>
      </c>
      <c r="D242" s="157" t="s">
        <v>23</v>
      </c>
      <c r="E242" s="92">
        <v>1</v>
      </c>
      <c r="F242" s="545"/>
      <c r="G242" s="154">
        <f>(E242*F242)</f>
        <v>0</v>
      </c>
    </row>
    <row r="243" spans="1:7">
      <c r="A243" s="6"/>
      <c r="B243" s="82"/>
      <c r="C243" s="21"/>
      <c r="D243" s="131"/>
      <c r="E243" s="84"/>
      <c r="F243" s="155"/>
      <c r="G243" s="17"/>
    </row>
    <row r="244" spans="1:7" ht="15" thickBot="1">
      <c r="A244" s="9"/>
      <c r="B244" s="346"/>
      <c r="C244" s="27" t="s">
        <v>15</v>
      </c>
      <c r="D244" s="27"/>
      <c r="E244" s="371"/>
      <c r="F244" s="407"/>
      <c r="G244" s="55">
        <f>SUM(G239:G242)</f>
        <v>0</v>
      </c>
    </row>
    <row r="245" spans="1:7">
      <c r="A245" s="6"/>
      <c r="B245" s="82"/>
      <c r="C245" s="21"/>
      <c r="D245" s="131"/>
      <c r="E245" s="84"/>
      <c r="F245" s="155"/>
      <c r="G245" s="17"/>
    </row>
    <row r="246" spans="1:7">
      <c r="A246" s="6"/>
      <c r="B246" s="82"/>
      <c r="C246" s="21"/>
      <c r="D246" s="131"/>
      <c r="E246" s="84"/>
      <c r="F246" s="155"/>
      <c r="G246" s="17"/>
    </row>
    <row r="247" spans="1:7" ht="16.2" thickBot="1">
      <c r="A247" s="5"/>
      <c r="B247" s="294"/>
      <c r="C247" s="22" t="s">
        <v>507</v>
      </c>
      <c r="D247" s="377"/>
      <c r="E247" s="368"/>
      <c r="F247" s="306"/>
      <c r="G247" s="53"/>
    </row>
    <row r="248" spans="1:7" ht="15.6">
      <c r="A248" s="12"/>
      <c r="B248" s="72"/>
      <c r="C248" s="28"/>
      <c r="D248" s="12"/>
      <c r="E248" s="312"/>
      <c r="F248" s="408"/>
      <c r="G248" s="56"/>
    </row>
    <row r="249" spans="1:7">
      <c r="A249" s="14"/>
      <c r="B249" s="351" t="s">
        <v>62</v>
      </c>
      <c r="C249" s="38" t="s">
        <v>502</v>
      </c>
      <c r="D249" s="43"/>
      <c r="E249" s="147"/>
      <c r="F249" s="86"/>
      <c r="G249" s="57">
        <f>+G244</f>
        <v>0</v>
      </c>
    </row>
    <row r="250" spans="1:7">
      <c r="A250" s="6"/>
      <c r="B250" s="82"/>
      <c r="C250" s="21"/>
      <c r="D250" s="131"/>
      <c r="E250" s="84"/>
      <c r="F250" s="155"/>
      <c r="G250" s="17"/>
    </row>
    <row r="251" spans="1:7" ht="15" thickBot="1">
      <c r="A251" s="9"/>
      <c r="B251" s="346"/>
      <c r="C251" s="27" t="s">
        <v>15</v>
      </c>
      <c r="D251" s="27"/>
      <c r="E251" s="371"/>
      <c r="F251" s="407"/>
      <c r="G251" s="55">
        <f>SUM(G249:G249)</f>
        <v>0</v>
      </c>
    </row>
    <row r="252" spans="1:7">
      <c r="A252" s="6"/>
      <c r="B252" s="82"/>
      <c r="C252" s="21"/>
      <c r="D252" s="131"/>
      <c r="E252" s="84"/>
      <c r="F252" s="155"/>
      <c r="G252" s="17"/>
    </row>
    <row r="253" spans="1:7">
      <c r="A253" s="6"/>
      <c r="B253" s="82"/>
      <c r="C253" s="21"/>
      <c r="D253" s="131"/>
      <c r="E253" s="84"/>
      <c r="F253" s="155"/>
      <c r="G253" s="17"/>
    </row>
    <row r="254" spans="1:7">
      <c r="A254" s="6"/>
      <c r="B254" s="82"/>
      <c r="C254" s="21"/>
      <c r="D254" s="131"/>
      <c r="E254" s="84"/>
      <c r="F254" s="155"/>
      <c r="G254" s="17"/>
    </row>
    <row r="255" spans="1:7">
      <c r="A255" s="6"/>
      <c r="B255" s="82"/>
      <c r="C255" s="21"/>
      <c r="D255" s="131"/>
      <c r="E255" s="84"/>
      <c r="F255" s="155"/>
      <c r="G255" s="17"/>
    </row>
    <row r="256" spans="1:7">
      <c r="A256" s="6"/>
      <c r="B256" s="82"/>
      <c r="C256" s="21"/>
      <c r="D256" s="131"/>
      <c r="E256" s="84"/>
      <c r="F256" s="155"/>
      <c r="G256" s="17"/>
    </row>
    <row r="257" spans="1:7" ht="17.399999999999999">
      <c r="A257" s="64"/>
      <c r="B257" s="66"/>
      <c r="C257" s="64" t="s">
        <v>640</v>
      </c>
      <c r="D257" s="65"/>
      <c r="E257" s="66"/>
      <c r="F257" s="303"/>
      <c r="G257" s="65"/>
    </row>
    <row r="259" spans="1:7">
      <c r="A259" s="4" t="s">
        <v>0</v>
      </c>
      <c r="B259" s="45"/>
      <c r="C259" s="20" t="s">
        <v>1</v>
      </c>
      <c r="D259" s="4" t="s">
        <v>2</v>
      </c>
      <c r="E259" s="45" t="s">
        <v>3</v>
      </c>
      <c r="F259" s="305" t="s">
        <v>4</v>
      </c>
      <c r="G259" s="45" t="s">
        <v>5</v>
      </c>
    </row>
    <row r="261" spans="1:7">
      <c r="B261" s="350" t="s">
        <v>46</v>
      </c>
      <c r="C261" s="38" t="s">
        <v>412</v>
      </c>
      <c r="G261" s="77">
        <f>(G232)</f>
        <v>0</v>
      </c>
    </row>
    <row r="263" spans="1:7">
      <c r="B263" s="350" t="s">
        <v>63</v>
      </c>
      <c r="C263" s="38" t="s">
        <v>502</v>
      </c>
      <c r="G263" s="77">
        <f>G251</f>
        <v>0</v>
      </c>
    </row>
    <row r="265" spans="1:7" ht="15" thickBot="1">
      <c r="A265" s="9"/>
      <c r="B265" s="346"/>
      <c r="C265" s="27" t="s">
        <v>15</v>
      </c>
      <c r="D265" s="27"/>
      <c r="E265" s="371"/>
      <c r="F265" s="407"/>
      <c r="G265" s="55">
        <f>SUM(G261:G263)</f>
        <v>0</v>
      </c>
    </row>
  </sheetData>
  <sheetProtection algorithmName="SHA-512" hashValue="Cg+vGggqjhzF4vPerCugVWusmaXxwuIG8ovX6FmPImVau99aOHDe5r46bGg/Ga1Ey9CzF/1LPPkxT6mSBhsOOg==" saltValue="RmO52kEhTqX4KGtJlLP43w==" spinCount="100000" sheet="1" objects="1" scenarios="1"/>
  <mergeCells count="10">
    <mergeCell ref="C36:G36"/>
    <mergeCell ref="C47:G47"/>
    <mergeCell ref="B6:G6"/>
    <mergeCell ref="B8:G8"/>
    <mergeCell ref="B10:G10"/>
    <mergeCell ref="B12:G12"/>
    <mergeCell ref="B14:G14"/>
    <mergeCell ref="B16:G16"/>
    <mergeCell ref="B18:G18"/>
    <mergeCell ref="B20:G20"/>
  </mergeCells>
  <pageMargins left="0.7" right="0.7" top="0.75" bottom="0.75" header="0.3" footer="0.3"/>
  <pageSetup paperSize="9" orientation="portrait" r:id="rId1"/>
  <rowBreaks count="10" manualBreakCount="10">
    <brk id="21" max="6" man="1"/>
    <brk id="38" max="6" man="1"/>
    <brk id="69" max="6" man="1"/>
    <brk id="85" max="6" man="1"/>
    <brk id="102" max="6" man="1"/>
    <brk id="128" max="6" man="1"/>
    <brk id="164" max="6" man="1"/>
    <brk id="199" max="6" man="1"/>
    <brk id="212" max="6" man="1"/>
    <brk id="234"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2:M279"/>
  <sheetViews>
    <sheetView view="pageBreakPreview" zoomScale="98" zoomScaleNormal="100" zoomScaleSheetLayoutView="98" workbookViewId="0">
      <selection activeCell="G112" sqref="G112"/>
    </sheetView>
  </sheetViews>
  <sheetFormatPr defaultColWidth="9.109375" defaultRowHeight="11.4"/>
  <cols>
    <col min="1" max="1" width="7.6640625" style="192" customWidth="1"/>
    <col min="2" max="2" width="18.6640625" style="192" customWidth="1"/>
    <col min="3" max="3" width="60.6640625" style="193" customWidth="1"/>
    <col min="4" max="4" width="7.6640625" style="194" customWidth="1"/>
    <col min="5" max="5" width="7.6640625" style="192" customWidth="1"/>
    <col min="6" max="6" width="12.6640625" style="195" customWidth="1"/>
    <col min="7" max="7" width="14.6640625" style="195" customWidth="1"/>
    <col min="8" max="16384" width="9.109375" style="193"/>
  </cols>
  <sheetData>
    <row r="2" spans="1:7" customFormat="1" ht="17.399999999999999">
      <c r="A2" s="62"/>
      <c r="B2" s="63" t="s">
        <v>940</v>
      </c>
      <c r="C2" s="63" t="s">
        <v>941</v>
      </c>
      <c r="D2" s="70"/>
      <c r="E2" s="70"/>
      <c r="F2" s="62"/>
      <c r="G2" s="62"/>
    </row>
    <row r="4" spans="1:7" ht="13.2">
      <c r="B4" s="192" t="s">
        <v>703</v>
      </c>
      <c r="C4" s="196" t="s">
        <v>704</v>
      </c>
      <c r="D4" s="197"/>
      <c r="E4" s="198"/>
      <c r="F4" s="199"/>
      <c r="G4" s="199"/>
    </row>
    <row r="5" spans="1:7" ht="13.2">
      <c r="B5" s="192" t="s">
        <v>705</v>
      </c>
      <c r="C5" s="196" t="s">
        <v>706</v>
      </c>
      <c r="D5" s="197"/>
      <c r="E5" s="198"/>
      <c r="F5" s="199"/>
      <c r="G5" s="199"/>
    </row>
    <row r="6" spans="1:7" ht="13.2">
      <c r="C6" s="196"/>
      <c r="D6" s="197"/>
      <c r="E6" s="198"/>
      <c r="F6" s="199"/>
      <c r="G6" s="199"/>
    </row>
    <row r="7" spans="1:7" ht="13.2">
      <c r="B7" s="192" t="s">
        <v>707</v>
      </c>
      <c r="C7" s="196" t="s">
        <v>763</v>
      </c>
      <c r="D7" s="197"/>
      <c r="E7" s="198"/>
      <c r="F7" s="199"/>
      <c r="G7" s="199"/>
    </row>
    <row r="8" spans="1:7" ht="13.2">
      <c r="B8" s="192" t="s">
        <v>709</v>
      </c>
      <c r="C8" s="196" t="s">
        <v>764</v>
      </c>
      <c r="D8" s="197"/>
      <c r="E8" s="198"/>
      <c r="F8" s="199"/>
      <c r="G8" s="199"/>
    </row>
    <row r="10" spans="1:7" s="518" customFormat="1" ht="18" thickBot="1">
      <c r="A10" s="521"/>
      <c r="B10" s="521" t="s">
        <v>47</v>
      </c>
      <c r="C10" s="522"/>
      <c r="D10" s="522"/>
      <c r="E10" s="522"/>
      <c r="F10" s="522"/>
      <c r="G10" s="522"/>
    </row>
    <row r="11" spans="1:7" s="518" customFormat="1" ht="14.4">
      <c r="A11" s="75">
        <v>1</v>
      </c>
      <c r="B11" s="653" t="s">
        <v>2017</v>
      </c>
      <c r="C11" s="654"/>
      <c r="D11" s="654"/>
      <c r="E11" s="654"/>
      <c r="F11" s="654"/>
      <c r="G11" s="654"/>
    </row>
    <row r="12" spans="1:7" s="518" customFormat="1" ht="14.4">
      <c r="A12" s="75">
        <v>2</v>
      </c>
      <c r="B12" s="655" t="s">
        <v>1971</v>
      </c>
      <c r="C12" s="656"/>
      <c r="D12" s="656"/>
      <c r="E12" s="656"/>
      <c r="F12" s="656"/>
      <c r="G12" s="656"/>
    </row>
    <row r="13" spans="1:7" s="518" customFormat="1" ht="14.4">
      <c r="A13" s="75">
        <v>3</v>
      </c>
      <c r="B13" s="655" t="s">
        <v>1972</v>
      </c>
      <c r="C13" s="656"/>
      <c r="D13" s="656"/>
      <c r="E13" s="656"/>
      <c r="F13" s="656"/>
      <c r="G13" s="656"/>
    </row>
    <row r="14" spans="1:7" s="518" customFormat="1" ht="14.4" customHeight="1">
      <c r="A14" s="75">
        <v>4</v>
      </c>
      <c r="B14" s="657" t="s">
        <v>2018</v>
      </c>
      <c r="C14" s="656"/>
      <c r="D14" s="656"/>
      <c r="E14" s="656"/>
      <c r="F14" s="656"/>
      <c r="G14" s="656"/>
    </row>
    <row r="15" spans="1:7" s="518" customFormat="1" ht="14.4" customHeight="1">
      <c r="A15" s="75">
        <v>5</v>
      </c>
      <c r="B15" s="655" t="s">
        <v>52</v>
      </c>
      <c r="C15" s="656"/>
      <c r="D15" s="656"/>
      <c r="E15" s="656"/>
      <c r="F15" s="656"/>
      <c r="G15" s="656"/>
    </row>
    <row r="16" spans="1:7" s="518" customFormat="1" ht="14.4">
      <c r="A16" s="75">
        <v>6</v>
      </c>
      <c r="B16" s="655" t="s">
        <v>53</v>
      </c>
      <c r="C16" s="656"/>
      <c r="D16" s="656"/>
      <c r="E16" s="656"/>
      <c r="F16" s="656"/>
      <c r="G16" s="656"/>
    </row>
    <row r="17" spans="1:7" s="518" customFormat="1" ht="14.4" customHeight="1">
      <c r="A17" s="75">
        <v>7</v>
      </c>
      <c r="B17" s="655" t="s">
        <v>408</v>
      </c>
      <c r="C17" s="656"/>
      <c r="D17" s="656"/>
      <c r="E17" s="656"/>
      <c r="F17" s="656"/>
      <c r="G17" s="656"/>
    </row>
    <row r="19" spans="1:7" ht="21" thickBot="1">
      <c r="A19" s="200" t="s">
        <v>0</v>
      </c>
      <c r="B19" s="200" t="s">
        <v>712</v>
      </c>
      <c r="C19" s="201"/>
      <c r="D19" s="202" t="s">
        <v>3</v>
      </c>
      <c r="E19" s="200" t="s">
        <v>2</v>
      </c>
      <c r="F19" s="203" t="s">
        <v>713</v>
      </c>
      <c r="G19" s="203" t="s">
        <v>714</v>
      </c>
    </row>
    <row r="20" spans="1:7" ht="15" customHeight="1" thickBot="1">
      <c r="A20" s="204">
        <v>1</v>
      </c>
      <c r="B20" s="645" t="str">
        <f>IF(B46&lt;&gt;"",B46,"")</f>
        <v>KP Ajdovščina - Elektroinstalacije</v>
      </c>
      <c r="C20" s="651"/>
      <c r="D20" s="205"/>
      <c r="E20" s="206"/>
      <c r="F20" s="207"/>
      <c r="G20" s="208" t="str">
        <f>IF((SUM(G21:G30)&gt;0),SUM(G21:G30),"")</f>
        <v/>
      </c>
    </row>
    <row r="21" spans="1:7" ht="12.75" customHeight="1">
      <c r="A21" s="209" t="s">
        <v>715</v>
      </c>
      <c r="B21" s="646" t="str">
        <f>IF(B49&lt;&gt;"",B49,"")</f>
        <v>Dela zaradi prestavitve dveh kabelskih jaškov</v>
      </c>
      <c r="C21" s="646"/>
      <c r="D21" s="210">
        <v>1</v>
      </c>
      <c r="E21" s="211" t="str">
        <f>IF(E49&lt;&gt;"",E49,"")</f>
        <v>kompl.</v>
      </c>
      <c r="F21" s="212" t="str">
        <f>IF(F49&lt;&gt;"",F49,"")</f>
        <v/>
      </c>
      <c r="G21" s="212" t="str">
        <f t="shared" ref="G21:G30" si="0">IF((F21&lt;&gt;""),$D21*F21,"")</f>
        <v/>
      </c>
    </row>
    <row r="22" spans="1:7" ht="12.75" customHeight="1">
      <c r="A22" s="213" t="s">
        <v>716</v>
      </c>
      <c r="B22" s="652" t="str">
        <f>IF(B58&lt;&gt;"",B58,"")</f>
        <v>+SPD - stikalni blok v elektroprostoru za prenapetstno zaščito signalov</v>
      </c>
      <c r="C22" s="652"/>
      <c r="D22" s="214">
        <v>1</v>
      </c>
      <c r="E22" s="215" t="str">
        <f>IF(E58&lt;&gt;"",E58,"")</f>
        <v>kompl.</v>
      </c>
      <c r="F22" s="216" t="str">
        <f>IF(F58&lt;&gt;"",F58,"")</f>
        <v/>
      </c>
      <c r="G22" s="216" t="str">
        <f t="shared" si="0"/>
        <v/>
      </c>
    </row>
    <row r="23" spans="1:7" ht="12.75" customHeight="1">
      <c r="A23" s="213" t="s">
        <v>717</v>
      </c>
      <c r="B23" s="652" t="str">
        <f>IF(B67&lt;&gt;"",B67,"")</f>
        <v>+IP-SCP - stikalni blok v elektroprostoru z galvanskimi ločilniki</v>
      </c>
      <c r="C23" s="652"/>
      <c r="D23" s="214">
        <v>1</v>
      </c>
      <c r="E23" s="215" t="str">
        <f>IF(E67&lt;&gt;"",E67,"")</f>
        <v>kompl.</v>
      </c>
      <c r="F23" s="216" t="str">
        <f>IF(F67&lt;&gt;"",F67,"")</f>
        <v/>
      </c>
      <c r="G23" s="216" t="str">
        <f t="shared" si="0"/>
        <v/>
      </c>
    </row>
    <row r="24" spans="1:7" ht="12.75" customHeight="1">
      <c r="A24" s="213" t="s">
        <v>718</v>
      </c>
      <c r="B24" s="652" t="str">
        <f>IF(B74&lt;&gt;"",B74,"")</f>
        <v>+R-UPS - močnostni stikalni blok v elektroprostoru (napajanje AUMA pogonov)</v>
      </c>
      <c r="C24" s="652"/>
      <c r="D24" s="214">
        <v>1</v>
      </c>
      <c r="E24" s="215" t="str">
        <f>IF(E74&lt;&gt;"",E74,"")</f>
        <v>kompl.</v>
      </c>
      <c r="F24" s="216" t="str">
        <f>IF(F74&lt;&gt;"",F74,"")</f>
        <v/>
      </c>
      <c r="G24" s="216" t="str">
        <f t="shared" si="0"/>
        <v/>
      </c>
    </row>
    <row r="25" spans="1:7" ht="12.75" customHeight="1">
      <c r="A25" s="213" t="s">
        <v>765</v>
      </c>
      <c r="B25" s="652" t="str">
        <f>IF(B79&lt;&gt;"",B79,"")</f>
        <v>Stebriček z dozo za vgradnjo prenapetostnih odvodnikov za pogon ventila</v>
      </c>
      <c r="C25" s="652"/>
      <c r="D25" s="214">
        <v>2</v>
      </c>
      <c r="E25" s="215" t="str">
        <f>IF(E79&lt;&gt;"",E79,"")</f>
        <v>kompl.</v>
      </c>
      <c r="F25" s="216" t="str">
        <f>IF(F79&lt;&gt;"",F79,"")</f>
        <v/>
      </c>
      <c r="G25" s="216" t="str">
        <f t="shared" si="0"/>
        <v/>
      </c>
    </row>
    <row r="26" spans="1:7" ht="12.75" customHeight="1">
      <c r="A26" s="213" t="s">
        <v>766</v>
      </c>
      <c r="B26" s="652" t="str">
        <f>IF(B105&lt;&gt;"",B105,"")</f>
        <v>Ohišje za tlačni transmiter na betonskem podstavku</v>
      </c>
      <c r="C26" s="652"/>
      <c r="D26" s="214">
        <v>1</v>
      </c>
      <c r="E26" s="215" t="str">
        <f>IF(E105&lt;&gt;"",E105,"")</f>
        <v>kompl.</v>
      </c>
      <c r="F26" s="216" t="str">
        <f>IF(F105&lt;&gt;"",F105,"")</f>
        <v/>
      </c>
      <c r="G26" s="216" t="str">
        <f t="shared" si="0"/>
        <v/>
      </c>
    </row>
    <row r="27" spans="1:7" ht="12.75" customHeight="1">
      <c r="A27" s="213" t="s">
        <v>767</v>
      </c>
      <c r="B27" s="652" t="str">
        <f>IF(B119&lt;&gt;"",B119,"")</f>
        <v>Izenačitev potencialov</v>
      </c>
      <c r="C27" s="652"/>
      <c r="D27" s="214">
        <v>1</v>
      </c>
      <c r="E27" s="215" t="str">
        <f>IF(E119&lt;&gt;"",E119,"")</f>
        <v>kompl.</v>
      </c>
      <c r="F27" s="216" t="str">
        <f>IF(F119&lt;&gt;"",F119,"")</f>
        <v/>
      </c>
      <c r="G27" s="216" t="str">
        <f t="shared" si="0"/>
        <v/>
      </c>
    </row>
    <row r="28" spans="1:7" ht="12.75" customHeight="1">
      <c r="A28" s="213" t="s">
        <v>768</v>
      </c>
      <c r="B28" s="652" t="str">
        <f>IF(B134&lt;&gt;"",B134,"")</f>
        <v>Kabelska trasa za povezavo nove M&amp;R opreme</v>
      </c>
      <c r="C28" s="652"/>
      <c r="D28" s="214">
        <v>1</v>
      </c>
      <c r="E28" s="215" t="str">
        <f>IF(E134&lt;&gt;"",E134,"")</f>
        <v>kompl.</v>
      </c>
      <c r="F28" s="216" t="str">
        <f>IF(F134&lt;&gt;"",F134,"")</f>
        <v/>
      </c>
      <c r="G28" s="216" t="str">
        <f t="shared" si="0"/>
        <v/>
      </c>
    </row>
    <row r="29" spans="1:7" ht="12.75" customHeight="1">
      <c r="A29" s="213" t="s">
        <v>769</v>
      </c>
      <c r="B29" s="652" t="str">
        <f>IF(B141&lt;&gt;"",B141,"")</f>
        <v>Kabli</v>
      </c>
      <c r="C29" s="652"/>
      <c r="D29" s="214">
        <v>1</v>
      </c>
      <c r="E29" s="215" t="str">
        <f>IF(E141&lt;&gt;"",E141,"")</f>
        <v>kompl.</v>
      </c>
      <c r="F29" s="216" t="str">
        <f>IF(F141&lt;&gt;"",F141,"")</f>
        <v/>
      </c>
      <c r="G29" s="216" t="str">
        <f t="shared" si="0"/>
        <v/>
      </c>
    </row>
    <row r="30" spans="1:7" ht="12.75" customHeight="1" thickBot="1">
      <c r="A30" s="217" t="s">
        <v>770</v>
      </c>
      <c r="B30" s="644" t="str">
        <f>IF(B164&lt;&gt;"",B164,"")</f>
        <v>Razširitev obstoječega sistema krmiljenja in nadzora</v>
      </c>
      <c r="C30" s="644"/>
      <c r="D30" s="218">
        <v>1</v>
      </c>
      <c r="E30" s="219" t="str">
        <f>IF(E164&lt;&gt;"",E164,"")</f>
        <v>kompl.</v>
      </c>
      <c r="F30" s="220" t="str">
        <f>IF(F164&lt;&gt;"",F164,"")</f>
        <v/>
      </c>
      <c r="G30" s="220" t="str">
        <f t="shared" si="0"/>
        <v/>
      </c>
    </row>
    <row r="31" spans="1:7" ht="15" customHeight="1" thickBot="1">
      <c r="A31" s="204">
        <v>2</v>
      </c>
      <c r="B31" s="645" t="str">
        <f>IF(B172&lt;&gt;"",B172,"")</f>
        <v>KP Ajdovščina - Katodna zaščita</v>
      </c>
      <c r="C31" s="645"/>
      <c r="D31" s="205"/>
      <c r="E31" s="221"/>
      <c r="F31" s="207"/>
      <c r="G31" s="208" t="str">
        <f>IF((SUM(G32:G39)&gt;0),SUM(G32:G39),"")</f>
        <v/>
      </c>
    </row>
    <row r="32" spans="1:7" ht="12.75" customHeight="1">
      <c r="A32" s="209" t="s">
        <v>719</v>
      </c>
      <c r="B32" s="646" t="str">
        <f>IF(B174&lt;&gt;"",B174,"")</f>
        <v>+NPKZ-2 - Napajalna postaja katodne zaščite</v>
      </c>
      <c r="C32" s="646"/>
      <c r="D32" s="210">
        <v>1</v>
      </c>
      <c r="E32" s="211" t="str">
        <f>IF(E174&lt;&gt;"",E174,"")</f>
        <v>kompl.</v>
      </c>
      <c r="F32" s="212" t="str">
        <f>IF(F174&lt;&gt;"",F174,"")</f>
        <v/>
      </c>
      <c r="G32" s="212" t="str">
        <f t="shared" ref="G32:G39" si="1">IF((F32&lt;&gt;""),$D32*F32,"")</f>
        <v/>
      </c>
    </row>
    <row r="33" spans="1:8" ht="12.75" customHeight="1">
      <c r="A33" s="213" t="s">
        <v>720</v>
      </c>
      <c r="B33" s="652" t="str">
        <f>IF(B188&lt;&gt;"",B188,"")</f>
        <v>+MO3 - Merilna omara</v>
      </c>
      <c r="C33" s="652"/>
      <c r="D33" s="214">
        <v>1</v>
      </c>
      <c r="E33" s="215" t="str">
        <f>IF(E188&lt;&gt;"",E188,"")</f>
        <v>kompl.</v>
      </c>
      <c r="F33" s="216" t="str">
        <f>IF(F188&lt;&gt;"",F188,"")</f>
        <v/>
      </c>
      <c r="G33" s="216" t="str">
        <f t="shared" si="1"/>
        <v/>
      </c>
    </row>
    <row r="34" spans="1:8" ht="12.75" customHeight="1">
      <c r="A34" s="213" t="s">
        <v>771</v>
      </c>
      <c r="B34" s="652" t="str">
        <f>IF(B193&lt;&gt;"",B193,"")</f>
        <v>Anodno ležišče</v>
      </c>
      <c r="C34" s="652"/>
      <c r="D34" s="214">
        <v>1</v>
      </c>
      <c r="E34" s="215" t="str">
        <f>IF(E193&lt;&gt;"",E193,"")</f>
        <v>kompl.</v>
      </c>
      <c r="F34" s="216" t="str">
        <f>IF(F193&lt;&gt;"",F193,"")</f>
        <v/>
      </c>
      <c r="G34" s="216" t="str">
        <f t="shared" si="1"/>
        <v/>
      </c>
    </row>
    <row r="35" spans="1:8" ht="12.75" customHeight="1">
      <c r="A35" s="213" t="s">
        <v>772</v>
      </c>
      <c r="B35" s="652" t="str">
        <f>IF(B201&lt;&gt;"",B201,"")</f>
        <v>+MO2 (SMM-1) - Stikalni blok za merilno mesto katodne zaščite</v>
      </c>
      <c r="C35" s="652"/>
      <c r="D35" s="214">
        <v>1</v>
      </c>
      <c r="E35" s="215" t="str">
        <f>IF(E201&lt;&gt;"",E201,"")</f>
        <v>kompl.</v>
      </c>
      <c r="F35" s="216" t="str">
        <f>IF(F201&lt;&gt;"",F201,"")</f>
        <v/>
      </c>
      <c r="G35" s="216" t="str">
        <f t="shared" si="1"/>
        <v/>
      </c>
    </row>
    <row r="36" spans="1:8" ht="12.75" customHeight="1">
      <c r="A36" s="213" t="s">
        <v>773</v>
      </c>
      <c r="B36" s="652" t="str">
        <f>IF(B221&lt;&gt;"",B221,"")</f>
        <v>Sonde</v>
      </c>
      <c r="C36" s="652"/>
      <c r="D36" s="214">
        <v>1</v>
      </c>
      <c r="E36" s="215" t="str">
        <f>IF(E221&lt;&gt;"",E221,"")</f>
        <v>kompl.</v>
      </c>
      <c r="F36" s="216" t="str">
        <f>IF(F221&lt;&gt;"",F221,"")</f>
        <v/>
      </c>
      <c r="G36" s="216" t="str">
        <f t="shared" si="1"/>
        <v/>
      </c>
    </row>
    <row r="37" spans="1:8" ht="12.75" customHeight="1">
      <c r="A37" s="213" t="s">
        <v>774</v>
      </c>
      <c r="B37" s="652" t="str">
        <f>IF(B230&lt;&gt;"",B230,"")</f>
        <v>Kabelska trasa  katodne zaščite</v>
      </c>
      <c r="C37" s="652"/>
      <c r="D37" s="214">
        <v>1</v>
      </c>
      <c r="E37" s="215" t="str">
        <f>IF(E230&lt;&gt;"",E230,"")</f>
        <v>kompl.</v>
      </c>
      <c r="F37" s="216" t="str">
        <f>IF(F230&lt;&gt;"",F230,"")</f>
        <v/>
      </c>
      <c r="G37" s="216" t="str">
        <f t="shared" si="1"/>
        <v/>
      </c>
    </row>
    <row r="38" spans="1:8" ht="12.75" customHeight="1">
      <c r="A38" s="213" t="s">
        <v>775</v>
      </c>
      <c r="B38" s="652" t="str">
        <f>IF(B237&lt;&gt;"",B237,"")</f>
        <v>Vodovni material za KZ</v>
      </c>
      <c r="C38" s="652"/>
      <c r="D38" s="214">
        <v>1</v>
      </c>
      <c r="E38" s="215" t="str">
        <f>IF(E237&lt;&gt;"",E237,"")</f>
        <v>kompl.</v>
      </c>
      <c r="F38" s="216" t="str">
        <f>IF(F237&lt;&gt;"",F237,"")</f>
        <v/>
      </c>
      <c r="G38" s="216" t="str">
        <f t="shared" si="1"/>
        <v/>
      </c>
    </row>
    <row r="39" spans="1:8" ht="12.75" customHeight="1" thickBot="1">
      <c r="A39" s="217" t="s">
        <v>776</v>
      </c>
      <c r="B39" s="644" t="str">
        <f>IF(B246&lt;&gt;"",B246,"")</f>
        <v>Ostalo</v>
      </c>
      <c r="C39" s="644"/>
      <c r="D39" s="218">
        <v>1</v>
      </c>
      <c r="E39" s="219" t="str">
        <f>IF(E246&lt;&gt;"",E246,"")</f>
        <v>kompl.</v>
      </c>
      <c r="F39" s="220" t="str">
        <f>IF(F246&lt;&gt;"",F246,"")</f>
        <v/>
      </c>
      <c r="G39" s="220" t="str">
        <f t="shared" si="1"/>
        <v/>
      </c>
    </row>
    <row r="40" spans="1:8" ht="15" customHeight="1" thickBot="1">
      <c r="A40" s="204">
        <v>3</v>
      </c>
      <c r="B40" s="645" t="str">
        <f>IF(B260&lt;&gt;"",B260,"")</f>
        <v>Ostala dela in material</v>
      </c>
      <c r="C40" s="645"/>
      <c r="D40" s="205"/>
      <c r="E40" s="221"/>
      <c r="F40" s="207"/>
      <c r="G40" s="208" t="str">
        <f>IF((SUM(G41:G41)&gt;0),SUM(G41:G41),"")</f>
        <v/>
      </c>
    </row>
    <row r="41" spans="1:8" ht="12.75" customHeight="1" thickBot="1">
      <c r="A41" s="217" t="s">
        <v>777</v>
      </c>
      <c r="B41" s="644" t="str">
        <f>IF(B262&lt;&gt;"",B262,"")</f>
        <v>Testiranje in zagon</v>
      </c>
      <c r="C41" s="644"/>
      <c r="D41" s="218">
        <v>1</v>
      </c>
      <c r="E41" s="219" t="str">
        <f>IF(E262&lt;&gt;"",E262,"")</f>
        <v>kompl.</v>
      </c>
      <c r="F41" s="220" t="str">
        <f>IF(F262&lt;&gt;"",F262,"")</f>
        <v/>
      </c>
      <c r="G41" s="220" t="str">
        <f>IF((F41&lt;&gt;""),$D41*F41,"")</f>
        <v/>
      </c>
    </row>
    <row r="42" spans="1:8" ht="21.6" thickTop="1">
      <c r="A42" s="222"/>
      <c r="B42" s="647" t="s">
        <v>1794</v>
      </c>
      <c r="C42" s="647"/>
      <c r="D42" s="223"/>
      <c r="E42" s="224"/>
      <c r="F42" s="225"/>
      <c r="G42" s="225">
        <f>SUM(G40,G31,G20)</f>
        <v>0</v>
      </c>
    </row>
    <row r="43" spans="1:8">
      <c r="C43" s="192"/>
    </row>
    <row r="44" spans="1:8" ht="20.399999999999999">
      <c r="A44" s="200" t="s">
        <v>0</v>
      </c>
      <c r="B44" s="200" t="s">
        <v>721</v>
      </c>
      <c r="C44" s="201" t="s">
        <v>712</v>
      </c>
      <c r="D44" s="202" t="s">
        <v>3</v>
      </c>
      <c r="E44" s="200" t="s">
        <v>2</v>
      </c>
      <c r="F44" s="203" t="s">
        <v>713</v>
      </c>
      <c r="G44" s="203" t="s">
        <v>714</v>
      </c>
    </row>
    <row r="45" spans="1:8" ht="6" customHeight="1" thickBot="1"/>
    <row r="46" spans="1:8" ht="15" customHeight="1" thickBot="1">
      <c r="A46" s="226">
        <v>1</v>
      </c>
      <c r="B46" s="645" t="s">
        <v>778</v>
      </c>
      <c r="C46" s="645"/>
      <c r="D46" s="205"/>
      <c r="E46" s="206"/>
      <c r="F46" s="207"/>
      <c r="G46" s="208"/>
      <c r="H46" s="227" t="s">
        <v>723</v>
      </c>
    </row>
    <row r="47" spans="1:8" ht="24" customHeight="1">
      <c r="B47" s="649" t="s">
        <v>779</v>
      </c>
      <c r="C47" s="649"/>
    </row>
    <row r="48" spans="1:8" ht="8.1" customHeight="1"/>
    <row r="49" spans="1:8" ht="12.75" customHeight="1" thickBot="1">
      <c r="A49" s="228" t="s">
        <v>715</v>
      </c>
      <c r="B49" s="648" t="s">
        <v>780</v>
      </c>
      <c r="C49" s="648"/>
      <c r="D49" s="229">
        <v>1</v>
      </c>
      <c r="E49" s="230" t="s">
        <v>725</v>
      </c>
      <c r="F49" s="231" t="str">
        <f>IF((SUM(G52:G57)&gt;0),SUM(G52:G57),"")</f>
        <v/>
      </c>
      <c r="G49" s="231" t="str">
        <f>IF(F49&lt;&gt;"",$D49*F49,"")</f>
        <v/>
      </c>
      <c r="H49" s="227" t="s">
        <v>723</v>
      </c>
    </row>
    <row r="50" spans="1:8" ht="48" customHeight="1" thickTop="1">
      <c r="B50" s="649" t="s">
        <v>781</v>
      </c>
      <c r="C50" s="649"/>
    </row>
    <row r="51" spans="1:8" ht="8.1" customHeight="1"/>
    <row r="52" spans="1:8" ht="34.200000000000003">
      <c r="A52" s="247" t="s">
        <v>727</v>
      </c>
      <c r="B52" s="247"/>
      <c r="C52" s="248" t="s">
        <v>782</v>
      </c>
      <c r="D52" s="249">
        <v>1</v>
      </c>
      <c r="E52" s="247" t="s">
        <v>14</v>
      </c>
      <c r="F52" s="250"/>
      <c r="G52" s="251" t="str">
        <f>IF(F52&lt;&gt;"",$D52*F52,"")</f>
        <v/>
      </c>
    </row>
    <row r="53" spans="1:8" ht="8.1" customHeight="1"/>
    <row r="54" spans="1:8" ht="34.200000000000003">
      <c r="A54" s="247" t="s">
        <v>732</v>
      </c>
      <c r="B54" s="247"/>
      <c r="C54" s="248" t="s">
        <v>783</v>
      </c>
      <c r="D54" s="249">
        <v>1</v>
      </c>
      <c r="E54" s="247" t="s">
        <v>14</v>
      </c>
      <c r="F54" s="250"/>
      <c r="G54" s="251" t="str">
        <f>IF(F54&lt;&gt;"",$D54*F54,"")</f>
        <v/>
      </c>
    </row>
    <row r="55" spans="1:8" ht="8.1" customHeight="1"/>
    <row r="56" spans="1:8" ht="34.200000000000003">
      <c r="A56" s="247" t="s">
        <v>733</v>
      </c>
      <c r="B56" s="247"/>
      <c r="C56" s="248" t="s">
        <v>784</v>
      </c>
      <c r="D56" s="249">
        <v>2</v>
      </c>
      <c r="E56" s="247" t="s">
        <v>14</v>
      </c>
      <c r="F56" s="250"/>
      <c r="G56" s="251" t="str">
        <f>IF(F56&lt;&gt;"",$D56*F56,"")</f>
        <v/>
      </c>
    </row>
    <row r="57" spans="1:8" ht="8.1" customHeight="1"/>
    <row r="58" spans="1:8" ht="12.75" customHeight="1" thickBot="1">
      <c r="A58" s="228" t="s">
        <v>716</v>
      </c>
      <c r="B58" s="648" t="s">
        <v>785</v>
      </c>
      <c r="C58" s="648"/>
      <c r="D58" s="229">
        <v>1</v>
      </c>
      <c r="E58" s="230" t="s">
        <v>725</v>
      </c>
      <c r="F58" s="231" t="str">
        <f>IF((SUM(G61:G66)&gt;0),SUM(G61:G66),"")</f>
        <v/>
      </c>
      <c r="G58" s="231" t="str">
        <f>IF(F58&lt;&gt;"",$D58*F58,"")</f>
        <v/>
      </c>
      <c r="H58" s="227" t="s">
        <v>723</v>
      </c>
    </row>
    <row r="59" spans="1:8" ht="24" customHeight="1" thickTop="1">
      <c r="B59" s="649" t="s">
        <v>786</v>
      </c>
      <c r="C59" s="649"/>
    </row>
    <row r="60" spans="1:8" ht="8.1" customHeight="1"/>
    <row r="61" spans="1:8" ht="45.6">
      <c r="A61" s="232" t="s">
        <v>742</v>
      </c>
      <c r="B61" s="232" t="s">
        <v>787</v>
      </c>
      <c r="C61" s="233" t="s">
        <v>2026</v>
      </c>
      <c r="D61" s="234">
        <v>6</v>
      </c>
      <c r="E61" s="232" t="s">
        <v>14</v>
      </c>
      <c r="F61" s="235"/>
      <c r="G61" s="236" t="str">
        <f>IF(F61&lt;&gt;"",$D61*F61,"")</f>
        <v/>
      </c>
    </row>
    <row r="62" spans="1:8">
      <c r="A62" s="242"/>
      <c r="B62" s="243"/>
      <c r="C62" s="244" t="s">
        <v>788</v>
      </c>
      <c r="D62" s="245"/>
      <c r="E62" s="242"/>
      <c r="F62" s="246"/>
      <c r="G62" s="246"/>
    </row>
    <row r="63" spans="1:8" ht="8.1" customHeight="1"/>
    <row r="64" spans="1:8" ht="57">
      <c r="A64" s="232" t="s">
        <v>789</v>
      </c>
      <c r="B64" s="232" t="s">
        <v>790</v>
      </c>
      <c r="C64" s="233" t="s">
        <v>2027</v>
      </c>
      <c r="D64" s="234">
        <v>1</v>
      </c>
      <c r="E64" s="232" t="s">
        <v>14</v>
      </c>
      <c r="F64" s="235"/>
      <c r="G64" s="236" t="str">
        <f>IF(F64&lt;&gt;"",$D64*F64,"")</f>
        <v/>
      </c>
    </row>
    <row r="65" spans="1:8">
      <c r="A65" s="242"/>
      <c r="B65" s="243"/>
      <c r="C65" s="244" t="s">
        <v>791</v>
      </c>
      <c r="D65" s="245"/>
      <c r="E65" s="242"/>
      <c r="F65" s="246"/>
      <c r="G65" s="246"/>
    </row>
    <row r="66" spans="1:8" ht="8.1" customHeight="1"/>
    <row r="67" spans="1:8" ht="12.75" customHeight="1" thickBot="1">
      <c r="A67" s="228" t="s">
        <v>717</v>
      </c>
      <c r="B67" s="648" t="s">
        <v>792</v>
      </c>
      <c r="C67" s="648"/>
      <c r="D67" s="229">
        <v>1</v>
      </c>
      <c r="E67" s="230" t="s">
        <v>725</v>
      </c>
      <c r="F67" s="231" t="str">
        <f>IF((SUM(G70:G73)&gt;0),SUM(G70:G73),"")</f>
        <v/>
      </c>
      <c r="G67" s="231" t="str">
        <f>IF(F67&lt;&gt;"",$D67*F67,"")</f>
        <v/>
      </c>
      <c r="H67" s="227" t="s">
        <v>723</v>
      </c>
    </row>
    <row r="68" spans="1:8" ht="24" customHeight="1" thickTop="1">
      <c r="B68" s="649" t="s">
        <v>793</v>
      </c>
      <c r="C68" s="649"/>
    </row>
    <row r="69" spans="1:8" ht="8.1" customHeight="1"/>
    <row r="70" spans="1:8" ht="57">
      <c r="A70" s="247" t="s">
        <v>745</v>
      </c>
      <c r="B70" s="247" t="s">
        <v>794</v>
      </c>
      <c r="C70" s="248" t="s">
        <v>2029</v>
      </c>
      <c r="D70" s="249">
        <v>3</v>
      </c>
      <c r="E70" s="247" t="s">
        <v>14</v>
      </c>
      <c r="F70" s="250"/>
      <c r="G70" s="251" t="str">
        <f>IF(F70&lt;&gt;"",$D70*F70,"")</f>
        <v/>
      </c>
    </row>
    <row r="71" spans="1:8" ht="8.1" customHeight="1"/>
    <row r="72" spans="1:8" ht="57">
      <c r="A72" s="247" t="s">
        <v>746</v>
      </c>
      <c r="B72" s="247" t="s">
        <v>795</v>
      </c>
      <c r="C72" s="248" t="s">
        <v>2028</v>
      </c>
      <c r="D72" s="249">
        <v>1</v>
      </c>
      <c r="E72" s="247" t="s">
        <v>14</v>
      </c>
      <c r="F72" s="250"/>
      <c r="G72" s="251" t="str">
        <f>IF(F72&lt;&gt;"",$D72*F72,"")</f>
        <v/>
      </c>
    </row>
    <row r="73" spans="1:8" ht="8.1" customHeight="1"/>
    <row r="74" spans="1:8" ht="12.75" customHeight="1" thickBot="1">
      <c r="A74" s="228" t="s">
        <v>718</v>
      </c>
      <c r="B74" s="648" t="s">
        <v>796</v>
      </c>
      <c r="C74" s="648"/>
      <c r="D74" s="229">
        <v>1</v>
      </c>
      <c r="E74" s="230" t="s">
        <v>725</v>
      </c>
      <c r="F74" s="231" t="str">
        <f>IF((SUM(G77:G78)&gt;0),SUM(G77:G78),"")</f>
        <v/>
      </c>
      <c r="G74" s="231" t="str">
        <f>IF(F74&lt;&gt;"",$D74*F74,"")</f>
        <v/>
      </c>
      <c r="H74" s="227" t="s">
        <v>723</v>
      </c>
    </row>
    <row r="75" spans="1:8" ht="24" customHeight="1" thickTop="1">
      <c r="B75" s="649" t="s">
        <v>793</v>
      </c>
      <c r="C75" s="649"/>
    </row>
    <row r="76" spans="1:8" ht="8.1" customHeight="1"/>
    <row r="77" spans="1:8" ht="34.200000000000003">
      <c r="A77" s="247" t="s">
        <v>748</v>
      </c>
      <c r="B77" s="247" t="s">
        <v>797</v>
      </c>
      <c r="C77" s="248" t="s">
        <v>2030</v>
      </c>
      <c r="D77" s="249">
        <v>2</v>
      </c>
      <c r="E77" s="247" t="s">
        <v>14</v>
      </c>
      <c r="F77" s="250"/>
      <c r="G77" s="251" t="str">
        <f>IF(F77&lt;&gt;"",$D77*F77,"")</f>
        <v/>
      </c>
    </row>
    <row r="78" spans="1:8" ht="8.1" customHeight="1"/>
    <row r="79" spans="1:8" ht="12.75" customHeight="1" thickBot="1">
      <c r="A79" s="228" t="s">
        <v>765</v>
      </c>
      <c r="B79" s="648" t="s">
        <v>798</v>
      </c>
      <c r="C79" s="648"/>
      <c r="D79" s="229">
        <v>2</v>
      </c>
      <c r="E79" s="230" t="s">
        <v>725</v>
      </c>
      <c r="F79" s="231" t="str">
        <f>IF((SUM(G82:G104)&gt;0),SUM(G82:G104),"")</f>
        <v/>
      </c>
      <c r="G79" s="231" t="str">
        <f>IF(F79&lt;&gt;"",$D79*F79,"")</f>
        <v/>
      </c>
      <c r="H79" s="227" t="s">
        <v>723</v>
      </c>
    </row>
    <row r="80" spans="1:8" ht="36" customHeight="1" thickTop="1">
      <c r="B80" s="649" t="s">
        <v>799</v>
      </c>
      <c r="C80" s="649"/>
    </row>
    <row r="81" spans="1:7" ht="8.1" customHeight="1"/>
    <row r="82" spans="1:7" ht="45.6">
      <c r="A82" s="247" t="s">
        <v>800</v>
      </c>
      <c r="B82" s="247" t="s">
        <v>801</v>
      </c>
      <c r="C82" s="248" t="s">
        <v>2031</v>
      </c>
      <c r="D82" s="249">
        <v>1</v>
      </c>
      <c r="E82" s="247" t="s">
        <v>725</v>
      </c>
      <c r="F82" s="250"/>
      <c r="G82" s="251" t="str">
        <f>IF(F82&lt;&gt;"",$D82*F82,"")</f>
        <v/>
      </c>
    </row>
    <row r="83" spans="1:7" ht="8.1" customHeight="1"/>
    <row r="84" spans="1:7" ht="34.200000000000003">
      <c r="A84" s="247" t="s">
        <v>802</v>
      </c>
      <c r="B84" s="247"/>
      <c r="C84" s="248" t="s">
        <v>2032</v>
      </c>
      <c r="D84" s="249">
        <v>6</v>
      </c>
      <c r="E84" s="247" t="s">
        <v>14</v>
      </c>
      <c r="F84" s="250"/>
      <c r="G84" s="251" t="str">
        <f>IF(F84&lt;&gt;"",$D84*F84,"")</f>
        <v/>
      </c>
    </row>
    <row r="85" spans="1:7" ht="8.1" customHeight="1"/>
    <row r="86" spans="1:7">
      <c r="A86" s="247" t="s">
        <v>803</v>
      </c>
      <c r="B86" s="247"/>
      <c r="C86" s="248" t="s">
        <v>804</v>
      </c>
      <c r="D86" s="249">
        <v>1</v>
      </c>
      <c r="E86" s="247" t="s">
        <v>14</v>
      </c>
      <c r="F86" s="250"/>
      <c r="G86" s="251" t="str">
        <f>IF(F86&lt;&gt;"",$D86*F86,"")</f>
        <v/>
      </c>
    </row>
    <row r="87" spans="1:7" ht="8.1" customHeight="1"/>
    <row r="88" spans="1:7" ht="22.8">
      <c r="A88" s="247" t="s">
        <v>805</v>
      </c>
      <c r="B88" s="247"/>
      <c r="C88" s="248" t="s">
        <v>2034</v>
      </c>
      <c r="D88" s="249">
        <v>11</v>
      </c>
      <c r="E88" s="247" t="s">
        <v>14</v>
      </c>
      <c r="F88" s="250"/>
      <c r="G88" s="251" t="str">
        <f>IF(F88&lt;&gt;"",$D88*F88,"")</f>
        <v/>
      </c>
    </row>
    <row r="89" spans="1:7" ht="8.1" customHeight="1"/>
    <row r="90" spans="1:7" ht="22.8">
      <c r="A90" s="247" t="s">
        <v>806</v>
      </c>
      <c r="B90" s="247"/>
      <c r="C90" s="248" t="s">
        <v>2033</v>
      </c>
      <c r="D90" s="249">
        <v>4</v>
      </c>
      <c r="E90" s="247" t="s">
        <v>14</v>
      </c>
      <c r="F90" s="250"/>
      <c r="G90" s="251" t="str">
        <f>IF(F90&lt;&gt;"",$D90*F90,"")</f>
        <v/>
      </c>
    </row>
    <row r="91" spans="1:7" ht="8.1" customHeight="1"/>
    <row r="92" spans="1:7" ht="22.8">
      <c r="A92" s="247" t="s">
        <v>807</v>
      </c>
      <c r="B92" s="247"/>
      <c r="C92" s="248" t="s">
        <v>2035</v>
      </c>
      <c r="D92" s="249">
        <v>5</v>
      </c>
      <c r="E92" s="247" t="s">
        <v>14</v>
      </c>
      <c r="F92" s="250"/>
      <c r="G92" s="251" t="str">
        <f>IF(F92&lt;&gt;"",$D92*F92,"")</f>
        <v/>
      </c>
    </row>
    <row r="93" spans="1:7" ht="8.1" customHeight="1"/>
    <row r="94" spans="1:7">
      <c r="A94" s="247" t="s">
        <v>808</v>
      </c>
      <c r="B94" s="247"/>
      <c r="C94" s="248" t="s">
        <v>809</v>
      </c>
      <c r="D94" s="249">
        <v>2</v>
      </c>
      <c r="E94" s="247" t="s">
        <v>14</v>
      </c>
      <c r="F94" s="250"/>
      <c r="G94" s="251" t="str">
        <f>IF(F94&lt;&gt;"",$D94*F94,"")</f>
        <v/>
      </c>
    </row>
    <row r="95" spans="1:7" ht="8.1" customHeight="1">
      <c r="F95" s="543"/>
    </row>
    <row r="96" spans="1:7" ht="22.8">
      <c r="A96" s="247" t="s">
        <v>810</v>
      </c>
      <c r="B96" s="247"/>
      <c r="C96" s="248" t="s">
        <v>2036</v>
      </c>
      <c r="D96" s="249">
        <v>1</v>
      </c>
      <c r="E96" s="247" t="s">
        <v>14</v>
      </c>
      <c r="F96" s="250"/>
      <c r="G96" s="251" t="str">
        <f>IF(F96&lt;&gt;"",$D96*F96,"")</f>
        <v/>
      </c>
    </row>
    <row r="97" spans="1:8" ht="8.1" customHeight="1"/>
    <row r="98" spans="1:8">
      <c r="A98" s="247" t="s">
        <v>811</v>
      </c>
      <c r="B98" s="247"/>
      <c r="C98" s="248" t="s">
        <v>812</v>
      </c>
      <c r="D98" s="249">
        <v>1</v>
      </c>
      <c r="E98" s="247" t="s">
        <v>14</v>
      </c>
      <c r="F98" s="250"/>
      <c r="G98" s="251" t="str">
        <f>IF(F98&lt;&gt;"",$D98*F98,"")</f>
        <v/>
      </c>
    </row>
    <row r="99" spans="1:8" ht="8.1" customHeight="1"/>
    <row r="100" spans="1:8" ht="22.8">
      <c r="A100" s="247" t="s">
        <v>813</v>
      </c>
      <c r="B100" s="247"/>
      <c r="C100" s="248" t="s">
        <v>814</v>
      </c>
      <c r="D100" s="249">
        <v>1</v>
      </c>
      <c r="E100" s="247" t="s">
        <v>14</v>
      </c>
      <c r="F100" s="250"/>
      <c r="G100" s="251" t="str">
        <f>IF(F100&lt;&gt;"",$D100*F100,"")</f>
        <v/>
      </c>
    </row>
    <row r="101" spans="1:8" ht="8.1" customHeight="1"/>
    <row r="102" spans="1:8" ht="22.8">
      <c r="A102" s="232" t="s">
        <v>815</v>
      </c>
      <c r="B102" s="232"/>
      <c r="C102" s="233" t="s">
        <v>816</v>
      </c>
      <c r="D102" s="234">
        <v>1</v>
      </c>
      <c r="E102" s="232" t="s">
        <v>10</v>
      </c>
      <c r="F102" s="235"/>
      <c r="G102" s="236" t="str">
        <f>IF(F102&lt;&gt;"",$D102*F102,"")</f>
        <v/>
      </c>
    </row>
    <row r="103" spans="1:8">
      <c r="A103" s="242"/>
      <c r="B103" s="243"/>
      <c r="C103" s="244" t="s">
        <v>817</v>
      </c>
      <c r="D103" s="245"/>
      <c r="E103" s="242"/>
      <c r="F103" s="246"/>
      <c r="G103" s="246"/>
    </row>
    <row r="104" spans="1:8" ht="8.1" customHeight="1"/>
    <row r="105" spans="1:8" ht="12.75" customHeight="1" thickBot="1">
      <c r="A105" s="228" t="s">
        <v>766</v>
      </c>
      <c r="B105" s="648" t="s">
        <v>818</v>
      </c>
      <c r="C105" s="648"/>
      <c r="D105" s="229">
        <v>1</v>
      </c>
      <c r="E105" s="230" t="s">
        <v>725</v>
      </c>
      <c r="F105" s="231" t="str">
        <f>IF((SUM(G108:G118)&gt;0),SUM(G108:G118),"")</f>
        <v/>
      </c>
      <c r="G105" s="231" t="str">
        <f>IF(F105&lt;&gt;"",$D105*F105,"")</f>
        <v/>
      </c>
      <c r="H105" s="227" t="s">
        <v>723</v>
      </c>
    </row>
    <row r="106" spans="1:8" ht="36" customHeight="1" thickTop="1">
      <c r="B106" s="649" t="s">
        <v>819</v>
      </c>
      <c r="C106" s="649"/>
    </row>
    <row r="107" spans="1:8" ht="8.1" customHeight="1"/>
    <row r="108" spans="1:8" ht="45.6">
      <c r="A108" s="247" t="s">
        <v>820</v>
      </c>
      <c r="B108" s="247"/>
      <c r="C108" s="248" t="s">
        <v>821</v>
      </c>
      <c r="D108" s="249">
        <v>1</v>
      </c>
      <c r="E108" s="247" t="s">
        <v>14</v>
      </c>
      <c r="F108" s="250"/>
      <c r="G108" s="251" t="str">
        <f>IF(F108&lt;&gt;"",$D108*F108,"")</f>
        <v/>
      </c>
    </row>
    <row r="109" spans="1:8" ht="8.1" customHeight="1"/>
    <row r="110" spans="1:8" ht="45.6">
      <c r="A110" s="247" t="s">
        <v>822</v>
      </c>
      <c r="B110" s="247"/>
      <c r="C110" s="248" t="s">
        <v>2037</v>
      </c>
      <c r="D110" s="249">
        <v>1</v>
      </c>
      <c r="E110" s="247" t="s">
        <v>14</v>
      </c>
      <c r="F110" s="250"/>
      <c r="G110" s="251" t="str">
        <f>IF(F110&lt;&gt;"",$D110*F110,"")</f>
        <v/>
      </c>
    </row>
    <row r="111" spans="1:8" ht="8.1" customHeight="1"/>
    <row r="112" spans="1:8" ht="34.200000000000003">
      <c r="A112" s="232" t="s">
        <v>823</v>
      </c>
      <c r="B112" s="232"/>
      <c r="C112" s="233" t="s">
        <v>2038</v>
      </c>
      <c r="D112" s="234">
        <v>1</v>
      </c>
      <c r="E112" s="232" t="s">
        <v>725</v>
      </c>
      <c r="F112" s="235"/>
      <c r="G112" s="236" t="str">
        <f>IF(F112&lt;&gt;"",$D112*F112,"")</f>
        <v/>
      </c>
    </row>
    <row r="113" spans="1:8" ht="22.8">
      <c r="A113" s="237"/>
      <c r="B113" s="238"/>
      <c r="C113" s="239" t="s">
        <v>824</v>
      </c>
      <c r="D113" s="240"/>
      <c r="E113" s="237"/>
      <c r="F113" s="241"/>
      <c r="G113" s="241"/>
    </row>
    <row r="114" spans="1:8" ht="22.8">
      <c r="A114" s="237"/>
      <c r="B114" s="238"/>
      <c r="C114" s="239" t="s">
        <v>825</v>
      </c>
      <c r="D114" s="240"/>
      <c r="E114" s="237"/>
      <c r="F114" s="241"/>
      <c r="G114" s="241"/>
    </row>
    <row r="115" spans="1:8">
      <c r="A115" s="242"/>
      <c r="B115" s="243"/>
      <c r="C115" s="244" t="s">
        <v>826</v>
      </c>
      <c r="D115" s="245"/>
      <c r="E115" s="242"/>
      <c r="F115" s="246"/>
      <c r="G115" s="246"/>
    </row>
    <row r="116" spans="1:8" ht="8.1" customHeight="1"/>
    <row r="117" spans="1:8">
      <c r="A117" s="247" t="s">
        <v>827</v>
      </c>
      <c r="B117" s="247"/>
      <c r="C117" s="248" t="s">
        <v>396</v>
      </c>
      <c r="D117" s="249">
        <v>1</v>
      </c>
      <c r="E117" s="247" t="s">
        <v>725</v>
      </c>
      <c r="F117" s="250"/>
      <c r="G117" s="251" t="str">
        <f>IF(F117&lt;&gt;"",$D117*F117,"")</f>
        <v/>
      </c>
    </row>
    <row r="118" spans="1:8" ht="8.1" customHeight="1"/>
    <row r="119" spans="1:8" ht="12.75" customHeight="1" thickBot="1">
      <c r="A119" s="228" t="s">
        <v>767</v>
      </c>
      <c r="B119" s="648" t="s">
        <v>828</v>
      </c>
      <c r="C119" s="648"/>
      <c r="D119" s="229">
        <v>1</v>
      </c>
      <c r="E119" s="230" t="s">
        <v>725</v>
      </c>
      <c r="F119" s="231" t="str">
        <f>IF((SUM(G122:G133)&gt;0),SUM(G122:G133),"")</f>
        <v/>
      </c>
      <c r="G119" s="231" t="str">
        <f>IF(F119&lt;&gt;"",$D119*F119,"")</f>
        <v/>
      </c>
      <c r="H119" s="227" t="s">
        <v>723</v>
      </c>
    </row>
    <row r="120" spans="1:8" ht="12" customHeight="1" thickTop="1">
      <c r="B120" s="649" t="s">
        <v>829</v>
      </c>
      <c r="C120" s="649"/>
    </row>
    <row r="121" spans="1:8" ht="8.1" customHeight="1"/>
    <row r="122" spans="1:8" ht="22.8">
      <c r="A122" s="247" t="s">
        <v>830</v>
      </c>
      <c r="B122" s="247"/>
      <c r="C122" s="248" t="s">
        <v>831</v>
      </c>
      <c r="D122" s="249">
        <v>2</v>
      </c>
      <c r="E122" s="247" t="s">
        <v>14</v>
      </c>
      <c r="F122" s="250"/>
      <c r="G122" s="251" t="str">
        <f>IF(F122&lt;&gt;"",$D122*F122,"")</f>
        <v/>
      </c>
    </row>
    <row r="123" spans="1:8" ht="8.1" customHeight="1"/>
    <row r="124" spans="1:8" ht="22.8">
      <c r="A124" s="247" t="s">
        <v>832</v>
      </c>
      <c r="B124" s="247"/>
      <c r="C124" s="248" t="s">
        <v>833</v>
      </c>
      <c r="D124" s="249">
        <v>1</v>
      </c>
      <c r="E124" s="247" t="s">
        <v>14</v>
      </c>
      <c r="F124" s="250"/>
      <c r="G124" s="251" t="str">
        <f>IF(F124&lt;&gt;"",$D124*F124,"")</f>
        <v/>
      </c>
    </row>
    <row r="125" spans="1:8" ht="8.1" customHeight="1"/>
    <row r="126" spans="1:8" ht="22.8">
      <c r="A126" s="247" t="s">
        <v>834</v>
      </c>
      <c r="B126" s="247"/>
      <c r="C126" s="248" t="s">
        <v>2039</v>
      </c>
      <c r="D126" s="249">
        <v>20</v>
      </c>
      <c r="E126" s="247" t="s">
        <v>10</v>
      </c>
      <c r="F126" s="250"/>
      <c r="G126" s="251" t="str">
        <f>IF(F126&lt;&gt;"",$D126*F126,"")</f>
        <v/>
      </c>
    </row>
    <row r="127" spans="1:8" ht="8.1" customHeight="1"/>
    <row r="128" spans="1:8">
      <c r="A128" s="247" t="s">
        <v>835</v>
      </c>
      <c r="B128" s="247"/>
      <c r="C128" s="248" t="s">
        <v>836</v>
      </c>
      <c r="D128" s="249">
        <v>2</v>
      </c>
      <c r="E128" s="247" t="s">
        <v>14</v>
      </c>
      <c r="F128" s="250"/>
      <c r="G128" s="251" t="str">
        <f>IF(F128&lt;&gt;"",$D128*F128,"")</f>
        <v/>
      </c>
    </row>
    <row r="129" spans="1:8" ht="8.1" customHeight="1"/>
    <row r="130" spans="1:8" ht="22.8">
      <c r="A130" s="247" t="s">
        <v>837</v>
      </c>
      <c r="B130" s="247"/>
      <c r="C130" s="248" t="s">
        <v>838</v>
      </c>
      <c r="D130" s="249">
        <v>4</v>
      </c>
      <c r="E130" s="247" t="s">
        <v>14</v>
      </c>
      <c r="F130" s="250"/>
      <c r="G130" s="251" t="str">
        <f>IF(F130&lt;&gt;"",$D130*F130,"")</f>
        <v/>
      </c>
    </row>
    <row r="131" spans="1:8" ht="8.1" customHeight="1"/>
    <row r="132" spans="1:8" ht="22.8">
      <c r="A132" s="247" t="s">
        <v>839</v>
      </c>
      <c r="B132" s="247"/>
      <c r="C132" s="248" t="s">
        <v>2040</v>
      </c>
      <c r="D132" s="249">
        <v>20</v>
      </c>
      <c r="E132" s="247" t="s">
        <v>10</v>
      </c>
      <c r="F132" s="250"/>
      <c r="G132" s="251" t="str">
        <f>IF(F132&lt;&gt;"",$D132*F132,"")</f>
        <v/>
      </c>
    </row>
    <row r="133" spans="1:8" ht="8.1" customHeight="1"/>
    <row r="134" spans="1:8" ht="12.75" customHeight="1" thickBot="1">
      <c r="A134" s="228" t="s">
        <v>768</v>
      </c>
      <c r="B134" s="648" t="s">
        <v>840</v>
      </c>
      <c r="C134" s="648"/>
      <c r="D134" s="229">
        <v>1</v>
      </c>
      <c r="E134" s="230" t="s">
        <v>725</v>
      </c>
      <c r="F134" s="231" t="str">
        <f>IF((SUM(G137:G140)&gt;0),SUM(G137:G140),"")</f>
        <v/>
      </c>
      <c r="G134" s="231" t="str">
        <f>IF(F134&lt;&gt;"",$D134*F134,"")</f>
        <v/>
      </c>
      <c r="H134" s="227" t="s">
        <v>723</v>
      </c>
    </row>
    <row r="135" spans="1:8" ht="48" customHeight="1" thickTop="1">
      <c r="B135" s="649" t="s">
        <v>841</v>
      </c>
      <c r="C135" s="649"/>
    </row>
    <row r="136" spans="1:8" ht="8.1" customHeight="1"/>
    <row r="137" spans="1:8" ht="34.200000000000003">
      <c r="A137" s="247" t="s">
        <v>842</v>
      </c>
      <c r="B137" s="247"/>
      <c r="C137" s="248" t="s">
        <v>843</v>
      </c>
      <c r="D137" s="249">
        <v>30</v>
      </c>
      <c r="E137" s="247" t="s">
        <v>10</v>
      </c>
      <c r="F137" s="250"/>
      <c r="G137" s="251" t="str">
        <f>IF(F137&lt;&gt;"",$D137*F137,"")</f>
        <v/>
      </c>
    </row>
    <row r="138" spans="1:8" ht="8.1" customHeight="1"/>
    <row r="139" spans="1:8">
      <c r="A139" s="247" t="s">
        <v>844</v>
      </c>
      <c r="B139" s="247"/>
      <c r="C139" s="248" t="s">
        <v>845</v>
      </c>
      <c r="D139" s="249">
        <v>3</v>
      </c>
      <c r="E139" s="247" t="s">
        <v>14</v>
      </c>
      <c r="F139" s="250"/>
      <c r="G139" s="251" t="str">
        <f>IF(F139&lt;&gt;"",$D139*F139,"")</f>
        <v/>
      </c>
    </row>
    <row r="140" spans="1:8" ht="8.1" customHeight="1"/>
    <row r="141" spans="1:8" ht="12.75" customHeight="1" thickBot="1">
      <c r="A141" s="228" t="s">
        <v>769</v>
      </c>
      <c r="B141" s="648" t="s">
        <v>846</v>
      </c>
      <c r="C141" s="648"/>
      <c r="D141" s="229">
        <v>1</v>
      </c>
      <c r="E141" s="230" t="s">
        <v>725</v>
      </c>
      <c r="F141" s="231" t="str">
        <f>IF((SUM(G144:G163)&gt;0),SUM(G144:G163),"")</f>
        <v/>
      </c>
      <c r="G141" s="231" t="str">
        <f>IF(F141&lt;&gt;"",$D141*F141,"")</f>
        <v/>
      </c>
      <c r="H141" s="227" t="s">
        <v>723</v>
      </c>
    </row>
    <row r="142" spans="1:8" ht="12" customHeight="1" thickTop="1">
      <c r="B142" s="649" t="s">
        <v>847</v>
      </c>
      <c r="C142" s="649"/>
    </row>
    <row r="143" spans="1:8" ht="8.1" customHeight="1"/>
    <row r="144" spans="1:8" ht="22.8">
      <c r="A144" s="247" t="s">
        <v>848</v>
      </c>
      <c r="B144" s="247" t="s">
        <v>849</v>
      </c>
      <c r="C144" s="248" t="s">
        <v>2041</v>
      </c>
      <c r="D144" s="249">
        <v>500</v>
      </c>
      <c r="E144" s="247" t="s">
        <v>10</v>
      </c>
      <c r="F144" s="250"/>
      <c r="G144" s="251" t="str">
        <f>IF(F144&lt;&gt;"",$D144*F144,"")</f>
        <v/>
      </c>
    </row>
    <row r="145" spans="1:7" ht="8.1" customHeight="1"/>
    <row r="146" spans="1:7" ht="34.200000000000003">
      <c r="A146" s="247" t="s">
        <v>850</v>
      </c>
      <c r="B146" s="247" t="s">
        <v>851</v>
      </c>
      <c r="C146" s="248" t="s">
        <v>2042</v>
      </c>
      <c r="D146" s="249">
        <v>250</v>
      </c>
      <c r="E146" s="247" t="s">
        <v>10</v>
      </c>
      <c r="F146" s="250"/>
      <c r="G146" s="251" t="str">
        <f>IF(F146&lt;&gt;"",$D146*F146,"")</f>
        <v/>
      </c>
    </row>
    <row r="147" spans="1:7" ht="8.1" customHeight="1"/>
    <row r="148" spans="1:7" ht="34.200000000000003">
      <c r="A148" s="247" t="s">
        <v>852</v>
      </c>
      <c r="B148" s="247" t="s">
        <v>849</v>
      </c>
      <c r="C148" s="248" t="s">
        <v>2043</v>
      </c>
      <c r="D148" s="249">
        <v>500</v>
      </c>
      <c r="E148" s="247" t="s">
        <v>10</v>
      </c>
      <c r="F148" s="250"/>
      <c r="G148" s="251" t="str">
        <f>IF(F148&lt;&gt;"",$D148*F148,"")</f>
        <v/>
      </c>
    </row>
    <row r="149" spans="1:7" ht="8.1" customHeight="1"/>
    <row r="150" spans="1:7" ht="34.200000000000003">
      <c r="A150" s="247" t="s">
        <v>853</v>
      </c>
      <c r="B150" s="247" t="s">
        <v>849</v>
      </c>
      <c r="C150" s="248" t="s">
        <v>2044</v>
      </c>
      <c r="D150" s="249">
        <v>50</v>
      </c>
      <c r="E150" s="247" t="s">
        <v>10</v>
      </c>
      <c r="F150" s="250"/>
      <c r="G150" s="251" t="str">
        <f>IF(F150&lt;&gt;"",$D150*F150,"")</f>
        <v/>
      </c>
    </row>
    <row r="151" spans="1:7" ht="8.1" customHeight="1"/>
    <row r="152" spans="1:7" ht="34.200000000000003">
      <c r="A152" s="247" t="s">
        <v>854</v>
      </c>
      <c r="B152" s="247" t="s">
        <v>849</v>
      </c>
      <c r="C152" s="248" t="s">
        <v>2045</v>
      </c>
      <c r="D152" s="249">
        <v>50</v>
      </c>
      <c r="E152" s="247" t="s">
        <v>10</v>
      </c>
      <c r="F152" s="250"/>
      <c r="G152" s="251" t="str">
        <f>IF(F152&lt;&gt;"",$D152*F152,"")</f>
        <v/>
      </c>
    </row>
    <row r="153" spans="1:7" ht="8.1" customHeight="1"/>
    <row r="154" spans="1:7">
      <c r="A154" s="247" t="s">
        <v>855</v>
      </c>
      <c r="B154" s="247" t="s">
        <v>849</v>
      </c>
      <c r="C154" s="248" t="s">
        <v>856</v>
      </c>
      <c r="D154" s="249">
        <v>2</v>
      </c>
      <c r="E154" s="247" t="s">
        <v>14</v>
      </c>
      <c r="F154" s="250"/>
      <c r="G154" s="251" t="str">
        <f>IF(F154&lt;&gt;"",$D154*F154,"")</f>
        <v/>
      </c>
    </row>
    <row r="155" spans="1:7" ht="8.1" customHeight="1"/>
    <row r="156" spans="1:7">
      <c r="A156" s="247" t="s">
        <v>857</v>
      </c>
      <c r="B156" s="247" t="s">
        <v>851</v>
      </c>
      <c r="C156" s="248" t="s">
        <v>858</v>
      </c>
      <c r="D156" s="249">
        <v>1</v>
      </c>
      <c r="E156" s="247" t="s">
        <v>14</v>
      </c>
      <c r="F156" s="250"/>
      <c r="G156" s="251" t="str">
        <f>IF(F156&lt;&gt;"",$D156*F156,"")</f>
        <v/>
      </c>
    </row>
    <row r="157" spans="1:7" ht="8.1" customHeight="1"/>
    <row r="158" spans="1:7">
      <c r="A158" s="247" t="s">
        <v>859</v>
      </c>
      <c r="B158" s="247" t="s">
        <v>849</v>
      </c>
      <c r="C158" s="248" t="s">
        <v>860</v>
      </c>
      <c r="D158" s="249">
        <v>2</v>
      </c>
      <c r="E158" s="247" t="s">
        <v>14</v>
      </c>
      <c r="F158" s="250"/>
      <c r="G158" s="251" t="str">
        <f>IF(F158&lt;&gt;"",$D158*F158,"")</f>
        <v/>
      </c>
    </row>
    <row r="159" spans="1:7" ht="8.1" customHeight="1"/>
    <row r="160" spans="1:7">
      <c r="A160" s="247" t="s">
        <v>861</v>
      </c>
      <c r="B160" s="247" t="s">
        <v>849</v>
      </c>
      <c r="C160" s="248" t="s">
        <v>862</v>
      </c>
      <c r="D160" s="249">
        <v>2</v>
      </c>
      <c r="E160" s="247" t="s">
        <v>14</v>
      </c>
      <c r="F160" s="250"/>
      <c r="G160" s="251" t="str">
        <f>IF(F160&lt;&gt;"",$D160*F160,"")</f>
        <v/>
      </c>
    </row>
    <row r="161" spans="1:8" ht="8.1" customHeight="1"/>
    <row r="162" spans="1:8">
      <c r="A162" s="247" t="s">
        <v>863</v>
      </c>
      <c r="B162" s="247" t="s">
        <v>849</v>
      </c>
      <c r="C162" s="248" t="s">
        <v>864</v>
      </c>
      <c r="D162" s="249">
        <v>2</v>
      </c>
      <c r="E162" s="247" t="s">
        <v>14</v>
      </c>
      <c r="F162" s="250"/>
      <c r="G162" s="251" t="str">
        <f>IF(F162&lt;&gt;"",$D162*F162,"")</f>
        <v/>
      </c>
    </row>
    <row r="163" spans="1:8" ht="8.1" customHeight="1"/>
    <row r="164" spans="1:8" ht="12.75" customHeight="1" thickBot="1">
      <c r="A164" s="228" t="s">
        <v>770</v>
      </c>
      <c r="B164" s="648" t="s">
        <v>865</v>
      </c>
      <c r="C164" s="648"/>
      <c r="D164" s="229">
        <v>1</v>
      </c>
      <c r="E164" s="230" t="s">
        <v>725</v>
      </c>
      <c r="F164" s="231" t="str">
        <f>IF((SUM(G166:G171)&gt;0),SUM(G166:G171),"")</f>
        <v/>
      </c>
      <c r="G164" s="231" t="str">
        <f>IF(F164&lt;&gt;"",$D164*F164,"")</f>
        <v/>
      </c>
      <c r="H164" s="227" t="s">
        <v>723</v>
      </c>
    </row>
    <row r="165" spans="1:8" ht="8.1" customHeight="1" thickTop="1"/>
    <row r="166" spans="1:8" ht="22.8">
      <c r="A166" s="247" t="s">
        <v>866</v>
      </c>
      <c r="B166" s="247"/>
      <c r="C166" s="248" t="s">
        <v>867</v>
      </c>
      <c r="D166" s="249">
        <v>1</v>
      </c>
      <c r="E166" s="247" t="s">
        <v>725</v>
      </c>
      <c r="F166" s="250"/>
      <c r="G166" s="251" t="str">
        <f>IF(F166&lt;&gt;"",$D166*F166,"")</f>
        <v/>
      </c>
    </row>
    <row r="167" spans="1:8" ht="8.1" customHeight="1"/>
    <row r="168" spans="1:8" ht="22.8">
      <c r="A168" s="247" t="s">
        <v>868</v>
      </c>
      <c r="B168" s="247"/>
      <c r="C168" s="248" t="s">
        <v>869</v>
      </c>
      <c r="D168" s="249">
        <v>1</v>
      </c>
      <c r="E168" s="247" t="s">
        <v>725</v>
      </c>
      <c r="F168" s="250"/>
      <c r="G168" s="251" t="str">
        <f>IF(F168&lt;&gt;"",$D168*F168,"")</f>
        <v/>
      </c>
    </row>
    <row r="169" spans="1:8" ht="8.1" customHeight="1"/>
    <row r="170" spans="1:8" ht="22.8">
      <c r="A170" s="247" t="s">
        <v>870</v>
      </c>
      <c r="B170" s="247"/>
      <c r="C170" s="248" t="s">
        <v>871</v>
      </c>
      <c r="D170" s="249">
        <v>1</v>
      </c>
      <c r="E170" s="247" t="s">
        <v>725</v>
      </c>
      <c r="F170" s="250"/>
      <c r="G170" s="251" t="str">
        <f>IF(F170&lt;&gt;"",$D170*F170,"")</f>
        <v/>
      </c>
    </row>
    <row r="171" spans="1:8" ht="8.1" customHeight="1" thickBot="1"/>
    <row r="172" spans="1:8" ht="15" customHeight="1" thickBot="1">
      <c r="A172" s="226">
        <v>2</v>
      </c>
      <c r="B172" s="645" t="s">
        <v>872</v>
      </c>
      <c r="C172" s="645"/>
      <c r="D172" s="205"/>
      <c r="E172" s="206"/>
      <c r="F172" s="207"/>
      <c r="G172" s="208"/>
      <c r="H172" s="227" t="s">
        <v>723</v>
      </c>
    </row>
    <row r="173" spans="1:8" ht="8.1" customHeight="1"/>
    <row r="174" spans="1:8" ht="12.75" customHeight="1" thickBot="1">
      <c r="A174" s="228" t="s">
        <v>719</v>
      </c>
      <c r="B174" s="648" t="s">
        <v>873</v>
      </c>
      <c r="C174" s="648"/>
      <c r="D174" s="229">
        <v>1</v>
      </c>
      <c r="E174" s="230" t="s">
        <v>725</v>
      </c>
      <c r="F174" s="231" t="str">
        <f>IF((SUM(G177:G187)&gt;0),SUM(G177:G187),"")</f>
        <v/>
      </c>
      <c r="G174" s="231" t="str">
        <f>IF(F174&lt;&gt;"",$D174*F174,"")</f>
        <v/>
      </c>
      <c r="H174" s="227" t="s">
        <v>723</v>
      </c>
    </row>
    <row r="175" spans="1:8" ht="12" customHeight="1" thickTop="1">
      <c r="B175" s="649" t="s">
        <v>726</v>
      </c>
      <c r="C175" s="649"/>
    </row>
    <row r="176" spans="1:8" ht="8.1" customHeight="1"/>
    <row r="177" spans="1:8" ht="22.8">
      <c r="A177" s="232" t="s">
        <v>754</v>
      </c>
      <c r="B177" s="232"/>
      <c r="C177" s="233" t="s">
        <v>874</v>
      </c>
      <c r="D177" s="234">
        <v>1</v>
      </c>
      <c r="E177" s="232" t="s">
        <v>725</v>
      </c>
      <c r="F177" s="235"/>
      <c r="G177" s="236" t="str">
        <f>IF(F177&lt;&gt;"",$D177*F177,"")</f>
        <v/>
      </c>
    </row>
    <row r="178" spans="1:8">
      <c r="A178" s="237"/>
      <c r="B178" s="238"/>
      <c r="C178" s="239" t="s">
        <v>729</v>
      </c>
      <c r="D178" s="240"/>
      <c r="E178" s="237"/>
      <c r="F178" s="241"/>
      <c r="G178" s="241"/>
    </row>
    <row r="179" spans="1:8">
      <c r="A179" s="237"/>
      <c r="B179" s="238"/>
      <c r="C179" s="239" t="s">
        <v>730</v>
      </c>
      <c r="D179" s="240"/>
      <c r="E179" s="237"/>
      <c r="F179" s="241"/>
      <c r="G179" s="241"/>
    </row>
    <row r="180" spans="1:8">
      <c r="A180" s="242"/>
      <c r="B180" s="243"/>
      <c r="C180" s="244" t="s">
        <v>731</v>
      </c>
      <c r="D180" s="245"/>
      <c r="E180" s="242"/>
      <c r="F180" s="246"/>
      <c r="G180" s="246"/>
    </row>
    <row r="181" spans="1:8" ht="8.1" customHeight="1"/>
    <row r="182" spans="1:8" ht="57">
      <c r="A182" s="247" t="s">
        <v>875</v>
      </c>
      <c r="B182" s="247"/>
      <c r="C182" s="248" t="s">
        <v>2046</v>
      </c>
      <c r="D182" s="249">
        <v>1</v>
      </c>
      <c r="E182" s="247" t="s">
        <v>14</v>
      </c>
      <c r="F182" s="250"/>
      <c r="G182" s="251" t="str">
        <f>IF(F182&lt;&gt;"",$D182*F182,"")</f>
        <v/>
      </c>
    </row>
    <row r="183" spans="1:8" ht="8.1" customHeight="1"/>
    <row r="184" spans="1:8" ht="57">
      <c r="A184" s="247" t="s">
        <v>876</v>
      </c>
      <c r="B184" s="247"/>
      <c r="C184" s="248" t="s">
        <v>2047</v>
      </c>
      <c r="D184" s="249">
        <v>1</v>
      </c>
      <c r="E184" s="247" t="s">
        <v>14</v>
      </c>
      <c r="F184" s="250"/>
      <c r="G184" s="251" t="str">
        <f>IF(F184&lt;&gt;"",$D184*F184,"")</f>
        <v/>
      </c>
    </row>
    <row r="185" spans="1:8" ht="8.1" customHeight="1"/>
    <row r="186" spans="1:8">
      <c r="A186" s="247" t="s">
        <v>877</v>
      </c>
      <c r="B186" s="247"/>
      <c r="C186" s="248" t="s">
        <v>396</v>
      </c>
      <c r="D186" s="249">
        <v>1</v>
      </c>
      <c r="E186" s="247" t="s">
        <v>725</v>
      </c>
      <c r="F186" s="250"/>
      <c r="G186" s="251" t="str">
        <f>IF(F186&lt;&gt;"",$D186*F186,"")</f>
        <v/>
      </c>
    </row>
    <row r="187" spans="1:8" ht="8.1" customHeight="1"/>
    <row r="188" spans="1:8" ht="12.75" customHeight="1" thickBot="1">
      <c r="A188" s="228" t="s">
        <v>720</v>
      </c>
      <c r="B188" s="648" t="s">
        <v>878</v>
      </c>
      <c r="C188" s="648"/>
      <c r="D188" s="229">
        <v>1</v>
      </c>
      <c r="E188" s="230" t="s">
        <v>725</v>
      </c>
      <c r="F188" s="231" t="str">
        <f>IF((SUM(G191:G192)&gt;0),SUM(G191:G192),"")</f>
        <v/>
      </c>
      <c r="G188" s="231" t="str">
        <f>IF(F188&lt;&gt;"",$D188*F188,"")</f>
        <v/>
      </c>
      <c r="H188" s="227" t="s">
        <v>723</v>
      </c>
    </row>
    <row r="189" spans="1:8" ht="24" customHeight="1" thickTop="1">
      <c r="B189" s="649" t="s">
        <v>879</v>
      </c>
      <c r="C189" s="649"/>
    </row>
    <row r="190" spans="1:8" ht="8.1" customHeight="1"/>
    <row r="191" spans="1:8" ht="57">
      <c r="A191" s="247" t="s">
        <v>757</v>
      </c>
      <c r="B191" s="247"/>
      <c r="C191" s="248" t="s">
        <v>2047</v>
      </c>
      <c r="D191" s="249">
        <v>1</v>
      </c>
      <c r="E191" s="247" t="s">
        <v>14</v>
      </c>
      <c r="F191" s="250"/>
      <c r="G191" s="251" t="str">
        <f>IF(F191&lt;&gt;"",$D191*F191,"")</f>
        <v/>
      </c>
    </row>
    <row r="192" spans="1:8" ht="8.1" customHeight="1"/>
    <row r="193" spans="1:8" ht="12.75" customHeight="1" thickBot="1">
      <c r="A193" s="228" t="s">
        <v>771</v>
      </c>
      <c r="B193" s="648" t="s">
        <v>880</v>
      </c>
      <c r="C193" s="648"/>
      <c r="D193" s="229">
        <v>1</v>
      </c>
      <c r="E193" s="230" t="s">
        <v>725</v>
      </c>
      <c r="F193" s="231" t="str">
        <f>IF((SUM(G196:G200)&gt;0),SUM(G196:G200),"")</f>
        <v/>
      </c>
      <c r="G193" s="231" t="str">
        <f>IF(F193&lt;&gt;"",$D193*F193,"")</f>
        <v/>
      </c>
      <c r="H193" s="227" t="s">
        <v>723</v>
      </c>
    </row>
    <row r="194" spans="1:8" ht="12" customHeight="1" thickTop="1">
      <c r="B194" s="649" t="s">
        <v>726</v>
      </c>
      <c r="C194" s="649"/>
    </row>
    <row r="195" spans="1:8" ht="8.1" customHeight="1"/>
    <row r="196" spans="1:8" ht="22.8">
      <c r="A196" s="232" t="s">
        <v>881</v>
      </c>
      <c r="B196" s="232"/>
      <c r="C196" s="233" t="s">
        <v>882</v>
      </c>
      <c r="D196" s="234">
        <v>1</v>
      </c>
      <c r="E196" s="232" t="s">
        <v>725</v>
      </c>
      <c r="F196" s="235"/>
      <c r="G196" s="236" t="str">
        <f>IF(F196&lt;&gt;"",$D196*F196,"")</f>
        <v/>
      </c>
    </row>
    <row r="197" spans="1:8">
      <c r="A197" s="237"/>
      <c r="B197" s="238"/>
      <c r="C197" s="239" t="s">
        <v>883</v>
      </c>
      <c r="D197" s="240"/>
      <c r="E197" s="237"/>
      <c r="F197" s="241"/>
      <c r="G197" s="241"/>
    </row>
    <row r="198" spans="1:8">
      <c r="A198" s="237"/>
      <c r="B198" s="238"/>
      <c r="C198" s="239" t="s">
        <v>884</v>
      </c>
      <c r="D198" s="240"/>
      <c r="E198" s="237"/>
      <c r="F198" s="241"/>
      <c r="G198" s="241"/>
    </row>
    <row r="199" spans="1:8">
      <c r="A199" s="242"/>
      <c r="B199" s="243"/>
      <c r="C199" s="244" t="s">
        <v>885</v>
      </c>
      <c r="D199" s="245"/>
      <c r="E199" s="242"/>
      <c r="F199" s="246"/>
      <c r="G199" s="246"/>
    </row>
    <row r="200" spans="1:8" ht="8.1" customHeight="1"/>
    <row r="201" spans="1:8" ht="12.75" customHeight="1" thickBot="1">
      <c r="A201" s="228" t="s">
        <v>772</v>
      </c>
      <c r="B201" s="648" t="s">
        <v>886</v>
      </c>
      <c r="C201" s="648"/>
      <c r="D201" s="229">
        <v>1</v>
      </c>
      <c r="E201" s="230" t="s">
        <v>725</v>
      </c>
      <c r="F201" s="231" t="str">
        <f>IF((SUM(G204:G220)&gt;0),SUM(G204:G220),"")</f>
        <v/>
      </c>
      <c r="G201" s="231" t="str">
        <f>IF(F201&lt;&gt;"",$D201*F201,"")</f>
        <v/>
      </c>
      <c r="H201" s="227" t="s">
        <v>723</v>
      </c>
    </row>
    <row r="202" spans="1:8" ht="24" customHeight="1" thickTop="1">
      <c r="B202" s="649" t="s">
        <v>887</v>
      </c>
      <c r="C202" s="649"/>
    </row>
    <row r="203" spans="1:8" ht="8.1" customHeight="1"/>
    <row r="204" spans="1:8" ht="22.8">
      <c r="A204" s="232" t="s">
        <v>888</v>
      </c>
      <c r="B204" s="232"/>
      <c r="C204" s="233" t="s">
        <v>889</v>
      </c>
      <c r="D204" s="234">
        <v>1</v>
      </c>
      <c r="E204" s="232" t="s">
        <v>725</v>
      </c>
      <c r="F204" s="235"/>
      <c r="G204" s="236" t="str">
        <f>IF(F204&lt;&gt;"",$D204*F204,"")</f>
        <v/>
      </c>
    </row>
    <row r="205" spans="1:8">
      <c r="A205" s="237"/>
      <c r="B205" s="238"/>
      <c r="C205" s="239" t="s">
        <v>729</v>
      </c>
      <c r="D205" s="240"/>
      <c r="E205" s="237"/>
      <c r="F205" s="241"/>
      <c r="G205" s="241"/>
    </row>
    <row r="206" spans="1:8">
      <c r="A206" s="237"/>
      <c r="B206" s="238"/>
      <c r="C206" s="239" t="s">
        <v>730</v>
      </c>
      <c r="D206" s="240"/>
      <c r="E206" s="237"/>
      <c r="F206" s="241"/>
      <c r="G206" s="241"/>
    </row>
    <row r="207" spans="1:8">
      <c r="A207" s="242"/>
      <c r="B207" s="243"/>
      <c r="C207" s="244" t="s">
        <v>731</v>
      </c>
      <c r="D207" s="245"/>
      <c r="E207" s="242"/>
      <c r="F207" s="246"/>
      <c r="G207" s="246"/>
    </row>
    <row r="208" spans="1:8" ht="8.1" customHeight="1"/>
    <row r="209" spans="1:13" ht="34.200000000000003">
      <c r="A209" s="247" t="s">
        <v>890</v>
      </c>
      <c r="B209" s="247"/>
      <c r="C209" s="248" t="s">
        <v>2048</v>
      </c>
      <c r="D209" s="249">
        <v>2</v>
      </c>
      <c r="E209" s="247" t="s">
        <v>14</v>
      </c>
      <c r="F209" s="250"/>
      <c r="G209" s="251" t="str">
        <f>IF(F209&lt;&gt;"",$D209*F209,"")</f>
        <v/>
      </c>
    </row>
    <row r="210" spans="1:13" ht="8.1" customHeight="1"/>
    <row r="211" spans="1:13" ht="45.6">
      <c r="A211" s="247" t="s">
        <v>891</v>
      </c>
      <c r="B211" s="247"/>
      <c r="C211" s="248" t="s">
        <v>2049</v>
      </c>
      <c r="D211" s="249">
        <v>2</v>
      </c>
      <c r="E211" s="247" t="s">
        <v>14</v>
      </c>
      <c r="F211" s="250"/>
      <c r="G211" s="251" t="str">
        <f>IF(F211&lt;&gt;"",$D211*F211,"")</f>
        <v/>
      </c>
      <c r="M211" s="546"/>
    </row>
    <row r="212" spans="1:13" ht="8.1" customHeight="1"/>
    <row r="213" spans="1:13" ht="68.400000000000006">
      <c r="A213" s="247" t="s">
        <v>892</v>
      </c>
      <c r="B213" s="247"/>
      <c r="C213" s="248" t="s">
        <v>2050</v>
      </c>
      <c r="D213" s="249">
        <v>2</v>
      </c>
      <c r="E213" s="247" t="s">
        <v>725</v>
      </c>
      <c r="F213" s="250"/>
      <c r="G213" s="251" t="str">
        <f>IF(F213&lt;&gt;"",$D213*F213,"")</f>
        <v/>
      </c>
    </row>
    <row r="214" spans="1:13" ht="8.1" customHeight="1"/>
    <row r="215" spans="1:13" ht="22.8">
      <c r="A215" s="247" t="s">
        <v>893</v>
      </c>
      <c r="B215" s="247"/>
      <c r="C215" s="248" t="s">
        <v>2051</v>
      </c>
      <c r="D215" s="249">
        <v>2</v>
      </c>
      <c r="E215" s="247" t="s">
        <v>14</v>
      </c>
      <c r="F215" s="250"/>
      <c r="G215" s="251" t="str">
        <f>IF(F215&lt;&gt;"",$D215*F215,"")</f>
        <v/>
      </c>
    </row>
    <row r="216" spans="1:13" ht="8.1" customHeight="1"/>
    <row r="217" spans="1:13" ht="22.8">
      <c r="A217" s="247" t="s">
        <v>894</v>
      </c>
      <c r="B217" s="247"/>
      <c r="C217" s="248" t="s">
        <v>2052</v>
      </c>
      <c r="D217" s="249">
        <v>20</v>
      </c>
      <c r="E217" s="247" t="s">
        <v>14</v>
      </c>
      <c r="F217" s="250"/>
      <c r="G217" s="251" t="str">
        <f>IF(F217&lt;&gt;"",$D217*F217,"")</f>
        <v/>
      </c>
    </row>
    <row r="218" spans="1:13" ht="8.1" customHeight="1"/>
    <row r="219" spans="1:13">
      <c r="A219" s="247" t="s">
        <v>895</v>
      </c>
      <c r="B219" s="247"/>
      <c r="C219" s="248" t="s">
        <v>396</v>
      </c>
      <c r="D219" s="249">
        <v>1</v>
      </c>
      <c r="E219" s="247" t="s">
        <v>725</v>
      </c>
      <c r="F219" s="250"/>
      <c r="G219" s="251" t="str">
        <f>IF(F219&lt;&gt;"",$D219*F219,"")</f>
        <v/>
      </c>
    </row>
    <row r="220" spans="1:13" ht="8.1" customHeight="1"/>
    <row r="221" spans="1:13" ht="12.75" customHeight="1" thickBot="1">
      <c r="A221" s="228" t="s">
        <v>773</v>
      </c>
      <c r="B221" s="648" t="s">
        <v>896</v>
      </c>
      <c r="C221" s="648"/>
      <c r="D221" s="229">
        <v>1</v>
      </c>
      <c r="E221" s="230" t="s">
        <v>725</v>
      </c>
      <c r="F221" s="231" t="str">
        <f>IF((SUM(G224:G229)&gt;0),SUM(G224:G229),"")</f>
        <v/>
      </c>
      <c r="G221" s="231" t="str">
        <f>IF(F221&lt;&gt;"",$D221*F221,"")</f>
        <v/>
      </c>
      <c r="H221" s="227" t="s">
        <v>723</v>
      </c>
    </row>
    <row r="222" spans="1:13" ht="12" customHeight="1" thickTop="1">
      <c r="B222" s="649" t="s">
        <v>726</v>
      </c>
      <c r="C222" s="649"/>
    </row>
    <row r="223" spans="1:13" ht="8.1" customHeight="1"/>
    <row r="224" spans="1:13" ht="34.200000000000003">
      <c r="A224" s="247" t="s">
        <v>897</v>
      </c>
      <c r="B224" s="247"/>
      <c r="C224" s="248" t="s">
        <v>2053</v>
      </c>
      <c r="D224" s="249">
        <v>2</v>
      </c>
      <c r="E224" s="247" t="s">
        <v>14</v>
      </c>
      <c r="F224" s="250"/>
      <c r="G224" s="251" t="str">
        <f>IF(F224&lt;&gt;"",$D224*F224,"")</f>
        <v/>
      </c>
    </row>
    <row r="225" spans="1:8" ht="8.1" customHeight="1"/>
    <row r="226" spans="1:8" ht="34.200000000000003">
      <c r="A226" s="247" t="s">
        <v>898</v>
      </c>
      <c r="B226" s="247"/>
      <c r="C226" s="248" t="s">
        <v>2054</v>
      </c>
      <c r="D226" s="249">
        <v>2</v>
      </c>
      <c r="E226" s="247" t="s">
        <v>14</v>
      </c>
      <c r="F226" s="250"/>
      <c r="G226" s="251" t="str">
        <f>IF(F226&lt;&gt;"",$D226*F226,"")</f>
        <v/>
      </c>
    </row>
    <row r="227" spans="1:8" ht="8.1" customHeight="1"/>
    <row r="228" spans="1:8" ht="22.8">
      <c r="A228" s="247" t="s">
        <v>899</v>
      </c>
      <c r="B228" s="247"/>
      <c r="C228" s="248" t="s">
        <v>2055</v>
      </c>
      <c r="D228" s="249">
        <v>2</v>
      </c>
      <c r="E228" s="247" t="s">
        <v>14</v>
      </c>
      <c r="F228" s="250"/>
      <c r="G228" s="251" t="str">
        <f>IF(F228&lt;&gt;"",$D228*F228,"")</f>
        <v/>
      </c>
    </row>
    <row r="229" spans="1:8" ht="8.1" customHeight="1"/>
    <row r="230" spans="1:8" ht="12.75" customHeight="1" thickBot="1">
      <c r="A230" s="228" t="s">
        <v>774</v>
      </c>
      <c r="B230" s="648" t="s">
        <v>900</v>
      </c>
      <c r="C230" s="648"/>
      <c r="D230" s="229">
        <v>1</v>
      </c>
      <c r="E230" s="230" t="s">
        <v>725</v>
      </c>
      <c r="F230" s="231" t="str">
        <f>IF((SUM(G233:G236)&gt;0),SUM(G233:G236),"")</f>
        <v/>
      </c>
      <c r="G230" s="231" t="str">
        <f>IF(F230&lt;&gt;"",$D230*F230,"")</f>
        <v/>
      </c>
      <c r="H230" s="227" t="s">
        <v>723</v>
      </c>
    </row>
    <row r="231" spans="1:8" ht="24" customHeight="1" thickTop="1">
      <c r="B231" s="649" t="s">
        <v>901</v>
      </c>
      <c r="C231" s="649"/>
    </row>
    <row r="232" spans="1:8" ht="8.1" customHeight="1"/>
    <row r="233" spans="1:8" ht="34.200000000000003">
      <c r="A233" s="247" t="s">
        <v>902</v>
      </c>
      <c r="B233" s="247"/>
      <c r="C233" s="248" t="s">
        <v>903</v>
      </c>
      <c r="D233" s="249">
        <v>100</v>
      </c>
      <c r="E233" s="247" t="s">
        <v>10</v>
      </c>
      <c r="F233" s="250"/>
      <c r="G233" s="251" t="str">
        <f>IF(F233&lt;&gt;"",$D233*F233,"")</f>
        <v/>
      </c>
    </row>
    <row r="234" spans="1:8" ht="8.1" customHeight="1"/>
    <row r="235" spans="1:8" ht="34.200000000000003">
      <c r="A235" s="247" t="s">
        <v>904</v>
      </c>
      <c r="B235" s="247"/>
      <c r="C235" s="248" t="s">
        <v>905</v>
      </c>
      <c r="D235" s="249">
        <v>80</v>
      </c>
      <c r="E235" s="247" t="s">
        <v>10</v>
      </c>
      <c r="F235" s="250"/>
      <c r="G235" s="251" t="str">
        <f>IF(F235&lt;&gt;"",$D235*F235,"")</f>
        <v/>
      </c>
    </row>
    <row r="236" spans="1:8" ht="8.1" customHeight="1"/>
    <row r="237" spans="1:8" ht="12.75" customHeight="1" thickBot="1">
      <c r="A237" s="228" t="s">
        <v>775</v>
      </c>
      <c r="B237" s="648" t="s">
        <v>906</v>
      </c>
      <c r="C237" s="648"/>
      <c r="D237" s="229">
        <v>1</v>
      </c>
      <c r="E237" s="230" t="s">
        <v>725</v>
      </c>
      <c r="F237" s="231" t="str">
        <f>IF((SUM(G240:G245)&gt;0),SUM(G240:G245),"")</f>
        <v/>
      </c>
      <c r="G237" s="231" t="str">
        <f>IF(F237&lt;&gt;"",$D237*F237,"")</f>
        <v/>
      </c>
      <c r="H237" s="227" t="s">
        <v>723</v>
      </c>
    </row>
    <row r="238" spans="1:8" ht="24" customHeight="1" thickTop="1">
      <c r="B238" s="649" t="s">
        <v>744</v>
      </c>
      <c r="C238" s="649"/>
    </row>
    <row r="239" spans="1:8" ht="8.1" customHeight="1"/>
    <row r="240" spans="1:8" ht="22.8">
      <c r="A240" s="247" t="s">
        <v>907</v>
      </c>
      <c r="B240" s="247"/>
      <c r="C240" s="248" t="s">
        <v>2024</v>
      </c>
      <c r="D240" s="249">
        <v>400</v>
      </c>
      <c r="E240" s="247" t="s">
        <v>10</v>
      </c>
      <c r="F240" s="250"/>
      <c r="G240" s="251" t="str">
        <f>IF(F240&lt;&gt;"",$D240*F240,"")</f>
        <v/>
      </c>
    </row>
    <row r="241" spans="1:8" ht="8.1" customHeight="1"/>
    <row r="242" spans="1:8" ht="22.8">
      <c r="A242" s="247" t="s">
        <v>908</v>
      </c>
      <c r="B242" s="247"/>
      <c r="C242" s="248" t="s">
        <v>2056</v>
      </c>
      <c r="D242" s="249">
        <v>150</v>
      </c>
      <c r="E242" s="247" t="s">
        <v>10</v>
      </c>
      <c r="F242" s="250"/>
      <c r="G242" s="251" t="str">
        <f>IF(F242&lt;&gt;"",$D242*F242,"")</f>
        <v/>
      </c>
    </row>
    <row r="243" spans="1:8" ht="8.1" customHeight="1"/>
    <row r="244" spans="1:8" ht="22.8">
      <c r="A244" s="247" t="s">
        <v>909</v>
      </c>
      <c r="B244" s="247"/>
      <c r="C244" s="248" t="s">
        <v>2057</v>
      </c>
      <c r="D244" s="249">
        <v>600</v>
      </c>
      <c r="E244" s="247" t="s">
        <v>10</v>
      </c>
      <c r="F244" s="250"/>
      <c r="G244" s="251" t="str">
        <f>IF(F244&lt;&gt;"",$D244*F244,"")</f>
        <v/>
      </c>
    </row>
    <row r="245" spans="1:8" ht="8.1" customHeight="1"/>
    <row r="246" spans="1:8" ht="12.75" customHeight="1" thickBot="1">
      <c r="A246" s="228" t="s">
        <v>776</v>
      </c>
      <c r="B246" s="648" t="s">
        <v>747</v>
      </c>
      <c r="C246" s="648"/>
      <c r="D246" s="229">
        <v>1</v>
      </c>
      <c r="E246" s="230" t="s">
        <v>725</v>
      </c>
      <c r="F246" s="231" t="str">
        <f>IF((SUM(G248:G259)&gt;0),SUM(G248:G259),"")</f>
        <v/>
      </c>
      <c r="G246" s="231" t="str">
        <f>IF(F246&lt;&gt;"",$D246*F246,"")</f>
        <v/>
      </c>
      <c r="H246" s="227" t="s">
        <v>723</v>
      </c>
    </row>
    <row r="247" spans="1:8" ht="8.1" customHeight="1" thickTop="1"/>
    <row r="248" spans="1:8">
      <c r="A248" s="247" t="s">
        <v>910</v>
      </c>
      <c r="B248" s="247"/>
      <c r="C248" s="248" t="s">
        <v>911</v>
      </c>
      <c r="D248" s="249">
        <v>6</v>
      </c>
      <c r="E248" s="247" t="s">
        <v>725</v>
      </c>
      <c r="F248" s="250"/>
      <c r="G248" s="251" t="str">
        <f>IF(F248&lt;&gt;"",$D248*F248,"")</f>
        <v/>
      </c>
    </row>
    <row r="249" spans="1:8" ht="8.1" customHeight="1"/>
    <row r="250" spans="1:8" ht="22.8">
      <c r="A250" s="247" t="s">
        <v>912</v>
      </c>
      <c r="B250" s="247"/>
      <c r="C250" s="248" t="s">
        <v>913</v>
      </c>
      <c r="D250" s="249">
        <v>1</v>
      </c>
      <c r="E250" s="247" t="s">
        <v>725</v>
      </c>
      <c r="F250" s="250"/>
      <c r="G250" s="251" t="str">
        <f>IF(F250&lt;&gt;"",$D250*F250,"")</f>
        <v/>
      </c>
    </row>
    <row r="251" spans="1:8" ht="8.1" customHeight="1"/>
    <row r="252" spans="1:8" ht="22.8">
      <c r="A252" s="247" t="s">
        <v>914</v>
      </c>
      <c r="B252" s="247"/>
      <c r="C252" s="248" t="s">
        <v>915</v>
      </c>
      <c r="D252" s="249">
        <v>1</v>
      </c>
      <c r="E252" s="247" t="s">
        <v>725</v>
      </c>
      <c r="F252" s="250"/>
      <c r="G252" s="251" t="str">
        <f>IF(F252&lt;&gt;"",$D252*F252,"")</f>
        <v/>
      </c>
    </row>
    <row r="253" spans="1:8" ht="8.1" customHeight="1"/>
    <row r="254" spans="1:8">
      <c r="A254" s="247" t="s">
        <v>916</v>
      </c>
      <c r="B254" s="247"/>
      <c r="C254" s="248" t="s">
        <v>399</v>
      </c>
      <c r="D254" s="249">
        <v>1</v>
      </c>
      <c r="E254" s="247" t="s">
        <v>725</v>
      </c>
      <c r="F254" s="250"/>
      <c r="G254" s="251" t="str">
        <f>IF(F254&lt;&gt;"",$D254*F254,"")</f>
        <v/>
      </c>
    </row>
    <row r="255" spans="1:8" ht="8.1" customHeight="1"/>
    <row r="256" spans="1:8">
      <c r="A256" s="247" t="s">
        <v>917</v>
      </c>
      <c r="B256" s="247"/>
      <c r="C256" s="248" t="s">
        <v>918</v>
      </c>
      <c r="D256" s="249">
        <v>1</v>
      </c>
      <c r="E256" s="247" t="s">
        <v>725</v>
      </c>
      <c r="F256" s="250"/>
      <c r="G256" s="251" t="str">
        <f>IF(F256&lt;&gt;"",$D256*F256,"")</f>
        <v/>
      </c>
    </row>
    <row r="257" spans="1:8" ht="8.1" customHeight="1"/>
    <row r="258" spans="1:8">
      <c r="A258" s="247" t="s">
        <v>919</v>
      </c>
      <c r="B258" s="247"/>
      <c r="C258" s="248" t="s">
        <v>920</v>
      </c>
      <c r="D258" s="249">
        <v>1</v>
      </c>
      <c r="E258" s="247" t="s">
        <v>725</v>
      </c>
      <c r="F258" s="250"/>
      <c r="G258" s="251" t="str">
        <f>IF(F258&lt;&gt;"",$D258*F258,"")</f>
        <v/>
      </c>
    </row>
    <row r="259" spans="1:8" ht="8.1" customHeight="1" thickBot="1"/>
    <row r="260" spans="1:8" ht="15" customHeight="1" thickBot="1">
      <c r="A260" s="226">
        <v>3</v>
      </c>
      <c r="B260" s="645" t="s">
        <v>921</v>
      </c>
      <c r="C260" s="645"/>
      <c r="D260" s="205"/>
      <c r="E260" s="206"/>
      <c r="F260" s="207"/>
      <c r="G260" s="208"/>
      <c r="H260" s="227" t="s">
        <v>723</v>
      </c>
    </row>
    <row r="261" spans="1:8" ht="8.1" customHeight="1"/>
    <row r="262" spans="1:8" ht="12.75" customHeight="1" thickBot="1">
      <c r="A262" s="228" t="s">
        <v>777</v>
      </c>
      <c r="B262" s="648" t="s">
        <v>922</v>
      </c>
      <c r="C262" s="648"/>
      <c r="D262" s="229">
        <v>1</v>
      </c>
      <c r="E262" s="230" t="s">
        <v>725</v>
      </c>
      <c r="F262" s="231" t="str">
        <f>IF((SUM(G264:G279)&gt;0),SUM(G264:G279),"")</f>
        <v/>
      </c>
      <c r="G262" s="231" t="str">
        <f>IF(F262&lt;&gt;"",$D262*F262,"")</f>
        <v/>
      </c>
      <c r="H262" s="227" t="s">
        <v>723</v>
      </c>
    </row>
    <row r="263" spans="1:8" ht="8.1" customHeight="1" thickTop="1"/>
    <row r="264" spans="1:8">
      <c r="A264" s="247" t="s">
        <v>923</v>
      </c>
      <c r="B264" s="247"/>
      <c r="C264" s="248" t="s">
        <v>924</v>
      </c>
      <c r="D264" s="249">
        <v>1</v>
      </c>
      <c r="E264" s="247" t="s">
        <v>725</v>
      </c>
      <c r="F264" s="250"/>
      <c r="G264" s="251" t="str">
        <f>IF(F264&lt;&gt;"",$D264*F264,"")</f>
        <v/>
      </c>
    </row>
    <row r="265" spans="1:8" ht="8.1" customHeight="1"/>
    <row r="266" spans="1:8" ht="34.200000000000003">
      <c r="A266" s="232" t="s">
        <v>925</v>
      </c>
      <c r="B266" s="232"/>
      <c r="C266" s="233" t="s">
        <v>926</v>
      </c>
      <c r="D266" s="234">
        <v>1</v>
      </c>
      <c r="E266" s="232" t="s">
        <v>725</v>
      </c>
      <c r="F266" s="235"/>
      <c r="G266" s="236" t="str">
        <f>IF(F266&lt;&gt;"",$D266*F266,"")</f>
        <v/>
      </c>
    </row>
    <row r="267" spans="1:8">
      <c r="A267" s="237"/>
      <c r="B267" s="238"/>
      <c r="C267" s="239" t="s">
        <v>927</v>
      </c>
      <c r="D267" s="240"/>
      <c r="E267" s="237"/>
      <c r="F267" s="241"/>
      <c r="G267" s="241"/>
    </row>
    <row r="268" spans="1:8">
      <c r="A268" s="237"/>
      <c r="B268" s="238"/>
      <c r="C268" s="239" t="s">
        <v>928</v>
      </c>
      <c r="D268" s="240"/>
      <c r="E268" s="237"/>
      <c r="F268" s="241"/>
      <c r="G268" s="241"/>
    </row>
    <row r="269" spans="1:8">
      <c r="A269" s="237"/>
      <c r="B269" s="238"/>
      <c r="C269" s="239" t="s">
        <v>929</v>
      </c>
      <c r="D269" s="240"/>
      <c r="E269" s="237"/>
      <c r="F269" s="241"/>
      <c r="G269" s="241"/>
    </row>
    <row r="270" spans="1:8">
      <c r="A270" s="237"/>
      <c r="B270" s="238"/>
      <c r="C270" s="239" t="s">
        <v>930</v>
      </c>
      <c r="D270" s="240"/>
      <c r="E270" s="237"/>
      <c r="F270" s="241"/>
      <c r="G270" s="241"/>
    </row>
    <row r="271" spans="1:8">
      <c r="A271" s="242"/>
      <c r="B271" s="243"/>
      <c r="C271" s="244" t="s">
        <v>931</v>
      </c>
      <c r="D271" s="245"/>
      <c r="E271" s="242"/>
      <c r="F271" s="246"/>
      <c r="G271" s="246"/>
    </row>
    <row r="272" spans="1:8" ht="8.1" customHeight="1"/>
    <row r="273" spans="1:7" ht="22.8">
      <c r="A273" s="247" t="s">
        <v>932</v>
      </c>
      <c r="B273" s="247"/>
      <c r="C273" s="248" t="s">
        <v>933</v>
      </c>
      <c r="D273" s="249">
        <v>1</v>
      </c>
      <c r="E273" s="247" t="s">
        <v>725</v>
      </c>
      <c r="F273" s="250"/>
      <c r="G273" s="251" t="str">
        <f>IF(F273&lt;&gt;"",$D273*F273,"")</f>
        <v/>
      </c>
    </row>
    <row r="274" spans="1:7" ht="8.1" customHeight="1"/>
    <row r="275" spans="1:7">
      <c r="A275" s="247" t="s">
        <v>934</v>
      </c>
      <c r="B275" s="247"/>
      <c r="C275" s="248" t="s">
        <v>935</v>
      </c>
      <c r="D275" s="249">
        <v>1</v>
      </c>
      <c r="E275" s="247" t="s">
        <v>725</v>
      </c>
      <c r="F275" s="250"/>
      <c r="G275" s="251" t="str">
        <f>IF(F275&lt;&gt;"",$D275*F275,"")</f>
        <v/>
      </c>
    </row>
    <row r="276" spans="1:7" ht="8.1" customHeight="1"/>
    <row r="277" spans="1:7">
      <c r="A277" s="247" t="s">
        <v>936</v>
      </c>
      <c r="B277" s="247"/>
      <c r="C277" s="248" t="s">
        <v>937</v>
      </c>
      <c r="D277" s="249">
        <v>1</v>
      </c>
      <c r="E277" s="247" t="s">
        <v>725</v>
      </c>
      <c r="F277" s="250"/>
      <c r="G277" s="251" t="str">
        <f>IF(F277&lt;&gt;"",$D277*F277,"")</f>
        <v/>
      </c>
    </row>
    <row r="278" spans="1:7" ht="8.1" customHeight="1"/>
    <row r="279" spans="1:7">
      <c r="A279" s="247" t="s">
        <v>938</v>
      </c>
      <c r="B279" s="247"/>
      <c r="C279" s="248" t="s">
        <v>939</v>
      </c>
      <c r="D279" s="249">
        <v>1</v>
      </c>
      <c r="E279" s="247" t="s">
        <v>725</v>
      </c>
      <c r="F279" s="250"/>
      <c r="G279" s="251" t="str">
        <f>IF(F279&lt;&gt;"",$D279*F279,"")</f>
        <v/>
      </c>
    </row>
  </sheetData>
  <sheetProtection algorithmName="SHA-512" hashValue="r8Hut5l2Mx+HaJIRUjBfkMNecgC2UCBUXZZEusWxiEjdjwaAFpe61hCgdj9Brbz9NfpwTcLl+6q50OrhJxbLZw==" saltValue="foktbwid7GiMQMJCEGgNMg==" spinCount="100000" sheet="1" objects="1" scenarios="1"/>
  <mergeCells count="69">
    <mergeCell ref="B30:C30"/>
    <mergeCell ref="B20:C20"/>
    <mergeCell ref="B21:C21"/>
    <mergeCell ref="B22:C22"/>
    <mergeCell ref="B23:C23"/>
    <mergeCell ref="B24:C24"/>
    <mergeCell ref="B25:C25"/>
    <mergeCell ref="B26:C26"/>
    <mergeCell ref="B27:C27"/>
    <mergeCell ref="B28:C28"/>
    <mergeCell ref="B29:C29"/>
    <mergeCell ref="B42:C42"/>
    <mergeCell ref="B31:C31"/>
    <mergeCell ref="B32:C32"/>
    <mergeCell ref="B33:C33"/>
    <mergeCell ref="B34:C34"/>
    <mergeCell ref="B35:C35"/>
    <mergeCell ref="B36:C36"/>
    <mergeCell ref="B37:C37"/>
    <mergeCell ref="B38:C38"/>
    <mergeCell ref="B39:C39"/>
    <mergeCell ref="B40:C40"/>
    <mergeCell ref="B41:C41"/>
    <mergeCell ref="B164:C164"/>
    <mergeCell ref="B75:C75"/>
    <mergeCell ref="B46:C46"/>
    <mergeCell ref="B47:C47"/>
    <mergeCell ref="B49:C49"/>
    <mergeCell ref="B50:C50"/>
    <mergeCell ref="B58:C58"/>
    <mergeCell ref="B59:C59"/>
    <mergeCell ref="B67:C67"/>
    <mergeCell ref="B68:C68"/>
    <mergeCell ref="B74:C74"/>
    <mergeCell ref="B260:C260"/>
    <mergeCell ref="B262:C262"/>
    <mergeCell ref="B231:C231"/>
    <mergeCell ref="B174:C174"/>
    <mergeCell ref="B175:C175"/>
    <mergeCell ref="B188:C188"/>
    <mergeCell ref="B189:C189"/>
    <mergeCell ref="B193:C193"/>
    <mergeCell ref="B194:C194"/>
    <mergeCell ref="B201:C201"/>
    <mergeCell ref="B202:C202"/>
    <mergeCell ref="B221:C221"/>
    <mergeCell ref="B222:C222"/>
    <mergeCell ref="B230:C230"/>
    <mergeCell ref="B16:G16"/>
    <mergeCell ref="B17:G17"/>
    <mergeCell ref="B237:C237"/>
    <mergeCell ref="B238:C238"/>
    <mergeCell ref="B246:C246"/>
    <mergeCell ref="B172:C172"/>
    <mergeCell ref="B79:C79"/>
    <mergeCell ref="B80:C80"/>
    <mergeCell ref="B105:C105"/>
    <mergeCell ref="B106:C106"/>
    <mergeCell ref="B119:C119"/>
    <mergeCell ref="B120:C120"/>
    <mergeCell ref="B134:C134"/>
    <mergeCell ref="B135:C135"/>
    <mergeCell ref="B141:C141"/>
    <mergeCell ref="B142:C142"/>
    <mergeCell ref="B11:G11"/>
    <mergeCell ref="B12:G12"/>
    <mergeCell ref="B13:G13"/>
    <mergeCell ref="B14:G14"/>
    <mergeCell ref="B15:G15"/>
  </mergeCells>
  <pageMargins left="0.7" right="0.7" top="0.75" bottom="0.75" header="0.3" footer="0.3"/>
  <pageSetup paperSize="9" scale="90" orientation="landscape" r:id="rId1"/>
  <rowBreaks count="8" manualBreakCount="8">
    <brk id="43" max="7" man="1"/>
    <brk id="66" max="7" man="1"/>
    <brk id="78" max="7" man="1"/>
    <brk id="104" max="7" man="1"/>
    <brk id="133" max="7" man="1"/>
    <brk id="200" max="7" man="1"/>
    <brk id="229" max="7" man="1"/>
    <brk id="259"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2:J242"/>
  <sheetViews>
    <sheetView view="pageBreakPreview" zoomScaleNormal="100" zoomScaleSheetLayoutView="100" workbookViewId="0">
      <selection activeCell="K32" sqref="K32"/>
    </sheetView>
  </sheetViews>
  <sheetFormatPr defaultRowHeight="14.4"/>
  <cols>
    <col min="1" max="1" width="2.5546875" customWidth="1"/>
    <col min="2" max="2" width="4.44140625" style="295" customWidth="1"/>
    <col min="3" max="3" width="43.6640625" customWidth="1"/>
    <col min="4" max="4" width="6.33203125" style="295" customWidth="1"/>
    <col min="5" max="5" width="7.5546875" style="85" customWidth="1"/>
    <col min="6" max="6" width="9.5546875" style="398" customWidth="1"/>
    <col min="7" max="7" width="13.33203125" customWidth="1"/>
  </cols>
  <sheetData>
    <row r="2" spans="1:10" ht="17.399999999999999">
      <c r="A2" s="62"/>
      <c r="B2" s="293" t="s">
        <v>579</v>
      </c>
      <c r="C2" s="63" t="s">
        <v>623</v>
      </c>
      <c r="D2" s="359"/>
      <c r="E2" s="365"/>
      <c r="F2" s="396"/>
      <c r="G2" s="62"/>
    </row>
    <row r="4" spans="1:10" ht="17.399999999999999">
      <c r="A4" s="64"/>
      <c r="B4" s="66"/>
      <c r="C4" s="64" t="s">
        <v>47</v>
      </c>
      <c r="D4" s="66"/>
      <c r="E4" s="66"/>
      <c r="F4" s="397"/>
      <c r="G4" s="65"/>
    </row>
    <row r="6" spans="1:10" ht="41.25" customHeight="1">
      <c r="B6" s="130" t="s">
        <v>54</v>
      </c>
      <c r="C6" s="643" t="s">
        <v>74</v>
      </c>
      <c r="D6" s="643" t="s">
        <v>74</v>
      </c>
      <c r="E6" s="643" t="s">
        <v>74</v>
      </c>
      <c r="F6" s="643" t="s">
        <v>74</v>
      </c>
      <c r="G6" s="643" t="s">
        <v>74</v>
      </c>
    </row>
    <row r="7" spans="1:10">
      <c r="C7" s="60"/>
      <c r="D7" s="360"/>
      <c r="E7" s="366"/>
      <c r="G7" s="60"/>
    </row>
    <row r="8" spans="1:10" ht="29.25" customHeight="1">
      <c r="B8" s="130" t="s">
        <v>55</v>
      </c>
      <c r="C8" s="642" t="s">
        <v>75</v>
      </c>
      <c r="D8" s="642" t="s">
        <v>75</v>
      </c>
      <c r="E8" s="642" t="s">
        <v>75</v>
      </c>
      <c r="F8" s="642" t="s">
        <v>75</v>
      </c>
      <c r="G8" s="642" t="s">
        <v>75</v>
      </c>
    </row>
    <row r="9" spans="1:10">
      <c r="C9" s="60"/>
      <c r="D9" s="360"/>
      <c r="E9" s="366"/>
      <c r="G9" s="60"/>
    </row>
    <row r="10" spans="1:10" ht="29.25" customHeight="1">
      <c r="B10" s="130" t="s">
        <v>56</v>
      </c>
      <c r="C10" s="642" t="s">
        <v>76</v>
      </c>
      <c r="D10" s="642" t="s">
        <v>76</v>
      </c>
      <c r="E10" s="642" t="s">
        <v>76</v>
      </c>
      <c r="F10" s="642" t="s">
        <v>76</v>
      </c>
      <c r="G10" s="642" t="s">
        <v>76</v>
      </c>
    </row>
    <row r="11" spans="1:10">
      <c r="C11" s="60"/>
      <c r="D11" s="360"/>
      <c r="E11" s="366"/>
      <c r="G11" s="60"/>
    </row>
    <row r="12" spans="1:10" ht="29.25" customHeight="1">
      <c r="B12" s="130" t="s">
        <v>57</v>
      </c>
      <c r="C12" s="642" t="s">
        <v>77</v>
      </c>
      <c r="D12" s="642" t="s">
        <v>77</v>
      </c>
      <c r="E12" s="642" t="s">
        <v>77</v>
      </c>
      <c r="F12" s="642" t="s">
        <v>77</v>
      </c>
      <c r="G12" s="642" t="s">
        <v>77</v>
      </c>
      <c r="J12" s="78"/>
    </row>
    <row r="13" spans="1:10">
      <c r="C13" s="60"/>
      <c r="D13" s="360"/>
      <c r="E13" s="366"/>
      <c r="G13" s="60"/>
    </row>
    <row r="14" spans="1:10" ht="34.5" customHeight="1">
      <c r="B14" s="130" t="s">
        <v>58</v>
      </c>
      <c r="C14" s="642" t="s">
        <v>78</v>
      </c>
      <c r="D14" s="642" t="s">
        <v>78</v>
      </c>
      <c r="E14" s="642" t="s">
        <v>78</v>
      </c>
      <c r="F14" s="642" t="s">
        <v>78</v>
      </c>
      <c r="G14" s="642" t="s">
        <v>78</v>
      </c>
    </row>
    <row r="16" spans="1:10">
      <c r="C16" s="642" t="s">
        <v>79</v>
      </c>
      <c r="D16" s="642" t="s">
        <v>79</v>
      </c>
      <c r="E16" s="642" t="s">
        <v>79</v>
      </c>
      <c r="F16" s="642" t="s">
        <v>79</v>
      </c>
      <c r="G16" s="642" t="s">
        <v>79</v>
      </c>
    </row>
    <row r="18" spans="1:7" ht="26.25" customHeight="1">
      <c r="C18" s="642" t="s">
        <v>80</v>
      </c>
      <c r="D18" s="642" t="s">
        <v>80</v>
      </c>
      <c r="E18" s="642" t="s">
        <v>80</v>
      </c>
      <c r="F18" s="642" t="s">
        <v>80</v>
      </c>
      <c r="G18" s="642" t="s">
        <v>80</v>
      </c>
    </row>
    <row r="20" spans="1:7">
      <c r="C20" s="642" t="s">
        <v>81</v>
      </c>
      <c r="D20" s="642" t="s">
        <v>81</v>
      </c>
      <c r="E20" s="642" t="s">
        <v>81</v>
      </c>
      <c r="F20" s="642" t="s">
        <v>81</v>
      </c>
      <c r="G20" s="642" t="s">
        <v>81</v>
      </c>
    </row>
    <row r="21" spans="1:7">
      <c r="C21" s="79"/>
      <c r="D21" s="361"/>
      <c r="E21" s="367"/>
      <c r="F21" s="399"/>
      <c r="G21" s="79"/>
    </row>
    <row r="22" spans="1:7" ht="27.75" customHeight="1">
      <c r="C22" s="642" t="s">
        <v>82</v>
      </c>
      <c r="D22" s="642" t="s">
        <v>82</v>
      </c>
      <c r="E22" s="642" t="s">
        <v>82</v>
      </c>
      <c r="F22" s="642" t="s">
        <v>82</v>
      </c>
      <c r="G22" s="642" t="s">
        <v>82</v>
      </c>
    </row>
    <row r="23" spans="1:7">
      <c r="C23" s="79"/>
      <c r="D23" s="361"/>
      <c r="E23" s="367"/>
      <c r="F23" s="399"/>
      <c r="G23" s="79"/>
    </row>
    <row r="24" spans="1:7" ht="27.75" customHeight="1">
      <c r="C24" s="642" t="s">
        <v>84</v>
      </c>
      <c r="D24" s="642"/>
      <c r="E24" s="642"/>
      <c r="F24" s="642"/>
      <c r="G24" s="642"/>
    </row>
    <row r="25" spans="1:7">
      <c r="C25" s="79"/>
      <c r="D25" s="361"/>
      <c r="E25" s="367"/>
      <c r="F25" s="399"/>
      <c r="G25" s="79"/>
    </row>
    <row r="26" spans="1:7" ht="14.25" customHeight="1">
      <c r="A26" s="1"/>
      <c r="B26" s="44"/>
      <c r="C26" s="1"/>
      <c r="D26" s="44"/>
      <c r="E26" s="44"/>
      <c r="F26" s="174"/>
      <c r="G26" s="40"/>
    </row>
    <row r="27" spans="1:7" ht="17.399999999999999">
      <c r="A27" s="64" t="s">
        <v>83</v>
      </c>
      <c r="B27" s="66"/>
      <c r="C27" s="64" t="s">
        <v>580</v>
      </c>
      <c r="D27" s="66"/>
      <c r="E27" s="66"/>
      <c r="F27" s="397"/>
      <c r="G27" s="65"/>
    </row>
    <row r="28" spans="1:7">
      <c r="A28" s="2"/>
      <c r="B28" s="189"/>
      <c r="C28" s="19"/>
      <c r="D28" s="82"/>
      <c r="E28" s="82"/>
      <c r="F28" s="141"/>
      <c r="G28" s="3"/>
    </row>
    <row r="29" spans="1:7">
      <c r="A29" s="4" t="s">
        <v>0</v>
      </c>
      <c r="B29" s="45"/>
      <c r="C29" s="20" t="s">
        <v>1</v>
      </c>
      <c r="D29" s="45" t="s">
        <v>2</v>
      </c>
      <c r="E29" s="45" t="s">
        <v>3</v>
      </c>
      <c r="F29" s="400" t="s">
        <v>4</v>
      </c>
      <c r="G29" s="45" t="s">
        <v>5</v>
      </c>
    </row>
    <row r="30" spans="1:7">
      <c r="A30" s="3"/>
      <c r="B30" s="82"/>
      <c r="C30" s="21"/>
      <c r="D30" s="82"/>
      <c r="E30" s="84"/>
      <c r="F30" s="141"/>
      <c r="G30" s="17"/>
    </row>
    <row r="31" spans="1:7" ht="16.2" thickBot="1">
      <c r="A31" s="5"/>
      <c r="B31" s="294" t="s">
        <v>6</v>
      </c>
      <c r="C31" s="22" t="s">
        <v>85</v>
      </c>
      <c r="D31" s="362"/>
      <c r="E31" s="368"/>
      <c r="F31" s="401"/>
      <c r="G31" s="53"/>
    </row>
    <row r="32" spans="1:7">
      <c r="A32" s="6"/>
      <c r="B32" s="82"/>
      <c r="C32" s="21"/>
      <c r="D32" s="82"/>
      <c r="E32" s="84"/>
      <c r="F32" s="141"/>
      <c r="G32" s="17"/>
    </row>
    <row r="33" spans="1:7" s="85" customFormat="1">
      <c r="A33" s="81"/>
      <c r="B33" s="82">
        <v>1</v>
      </c>
      <c r="C33" s="83" t="s">
        <v>508</v>
      </c>
      <c r="D33" s="88" t="s">
        <v>23</v>
      </c>
      <c r="E33" s="635">
        <v>0</v>
      </c>
      <c r="F33" s="526"/>
      <c r="G33" s="86">
        <f>(E33*F33)</f>
        <v>0</v>
      </c>
    </row>
    <row r="34" spans="1:7" ht="22.8">
      <c r="A34" s="6"/>
      <c r="B34" s="82"/>
      <c r="C34" s="33" t="s">
        <v>1833</v>
      </c>
      <c r="D34" s="88"/>
      <c r="E34" s="84"/>
      <c r="F34" s="141"/>
      <c r="G34" s="87"/>
    </row>
    <row r="35" spans="1:7">
      <c r="A35" s="6"/>
      <c r="B35" s="82"/>
      <c r="C35" s="80"/>
      <c r="D35" s="82"/>
      <c r="E35" s="84"/>
      <c r="F35" s="141"/>
      <c r="G35" s="17"/>
    </row>
    <row r="36" spans="1:7" ht="15" thickBot="1">
      <c r="A36" s="9"/>
      <c r="B36" s="346"/>
      <c r="C36" s="27" t="s">
        <v>15</v>
      </c>
      <c r="D36" s="371"/>
      <c r="E36" s="184"/>
      <c r="F36" s="402"/>
      <c r="G36" s="55">
        <f>SUM(G33:G34)</f>
        <v>0</v>
      </c>
    </row>
    <row r="37" spans="1:7">
      <c r="A37" s="67"/>
      <c r="B37" s="347"/>
      <c r="C37" s="68"/>
      <c r="D37" s="82"/>
      <c r="E37" s="81"/>
      <c r="F37" s="172"/>
      <c r="G37" s="69"/>
    </row>
    <row r="38" spans="1:7" ht="16.2" thickBot="1">
      <c r="A38" s="5"/>
      <c r="B38" s="294" t="s">
        <v>61</v>
      </c>
      <c r="C38" s="22" t="s">
        <v>97</v>
      </c>
      <c r="D38" s="362"/>
      <c r="E38" s="368"/>
      <c r="F38" s="401"/>
      <c r="G38" s="53"/>
    </row>
    <row r="39" spans="1:7">
      <c r="A39" s="6"/>
      <c r="B39" s="82"/>
      <c r="C39" s="21"/>
      <c r="D39" s="82"/>
      <c r="E39" s="84"/>
      <c r="F39" s="141"/>
      <c r="G39" s="17"/>
    </row>
    <row r="40" spans="1:7" s="85" customFormat="1">
      <c r="A40" s="81"/>
      <c r="B40" s="82">
        <v>1</v>
      </c>
      <c r="C40" s="83" t="s">
        <v>581</v>
      </c>
      <c r="D40" s="82" t="s">
        <v>20</v>
      </c>
      <c r="E40" s="635">
        <v>0</v>
      </c>
      <c r="F40" s="529"/>
      <c r="G40" s="86">
        <f>(E40*F40)</f>
        <v>0</v>
      </c>
    </row>
    <row r="41" spans="1:7" ht="22.8">
      <c r="A41" s="6"/>
      <c r="B41" s="132"/>
      <c r="C41" s="36" t="s">
        <v>1836</v>
      </c>
      <c r="D41" s="82"/>
      <c r="E41" s="635"/>
      <c r="F41" s="160"/>
      <c r="G41" s="17"/>
    </row>
    <row r="42" spans="1:7">
      <c r="A42" s="6"/>
      <c r="B42" s="82"/>
      <c r="C42" s="80"/>
      <c r="D42" s="82"/>
      <c r="E42" s="635"/>
      <c r="F42" s="141"/>
      <c r="G42" s="17"/>
    </row>
    <row r="43" spans="1:7" ht="15" thickBot="1">
      <c r="A43" s="9"/>
      <c r="B43" s="346"/>
      <c r="C43" s="27" t="s">
        <v>15</v>
      </c>
      <c r="D43" s="371"/>
      <c r="E43" s="665"/>
      <c r="F43" s="402"/>
      <c r="G43" s="55">
        <f>SUM(G40:G41)</f>
        <v>0</v>
      </c>
    </row>
    <row r="44" spans="1:7">
      <c r="A44" s="6"/>
      <c r="B44" s="82"/>
      <c r="C44" s="80"/>
      <c r="D44" s="82"/>
      <c r="E44" s="635"/>
      <c r="F44" s="141"/>
      <c r="G44" s="17"/>
    </row>
    <row r="45" spans="1:7">
      <c r="A45" s="6"/>
      <c r="B45" s="82"/>
      <c r="C45" s="80"/>
      <c r="D45" s="82"/>
      <c r="E45" s="635"/>
      <c r="F45" s="141"/>
      <c r="G45" s="17"/>
    </row>
    <row r="46" spans="1:7" ht="16.2" thickBot="1">
      <c r="A46" s="5"/>
      <c r="B46" s="294" t="s">
        <v>62</v>
      </c>
      <c r="C46" s="22" t="s">
        <v>509</v>
      </c>
      <c r="D46" s="362"/>
      <c r="E46" s="664"/>
      <c r="F46" s="401"/>
      <c r="G46" s="53"/>
    </row>
    <row r="47" spans="1:7">
      <c r="A47" s="6"/>
      <c r="B47" s="82"/>
      <c r="C47" s="80"/>
      <c r="D47" s="82"/>
      <c r="E47" s="635"/>
      <c r="F47" s="141"/>
      <c r="G47" s="17"/>
    </row>
    <row r="48" spans="1:7">
      <c r="A48" s="6"/>
      <c r="B48" s="147">
        <v>1</v>
      </c>
      <c r="C48" s="159" t="s">
        <v>582</v>
      </c>
      <c r="D48" s="91" t="s">
        <v>20</v>
      </c>
      <c r="E48" s="667">
        <v>0</v>
      </c>
      <c r="F48" s="526"/>
      <c r="G48" s="86">
        <f>(E48*F48)</f>
        <v>0</v>
      </c>
    </row>
    <row r="49" spans="1:7" ht="26.4">
      <c r="A49" s="6"/>
      <c r="B49" s="82"/>
      <c r="C49" s="80" t="s">
        <v>626</v>
      </c>
      <c r="D49" s="147"/>
      <c r="E49" s="667"/>
      <c r="F49" s="141"/>
      <c r="G49" s="17"/>
    </row>
    <row r="50" spans="1:7">
      <c r="A50" s="6"/>
      <c r="B50" s="82"/>
      <c r="C50" s="21"/>
      <c r="D50" s="147"/>
      <c r="E50" s="667"/>
      <c r="F50" s="141"/>
      <c r="G50" s="17"/>
    </row>
    <row r="51" spans="1:7">
      <c r="A51" s="6"/>
      <c r="B51" s="82">
        <v>2</v>
      </c>
      <c r="C51" s="159" t="s">
        <v>510</v>
      </c>
      <c r="D51" s="91"/>
      <c r="E51" s="668"/>
      <c r="F51" s="141"/>
      <c r="G51" s="86"/>
    </row>
    <row r="52" spans="1:7" ht="145.19999999999999">
      <c r="A52" s="6"/>
      <c r="B52" s="82"/>
      <c r="C52" s="21" t="s">
        <v>511</v>
      </c>
      <c r="D52" s="147"/>
      <c r="E52" s="667"/>
      <c r="F52" s="141"/>
      <c r="G52" s="17"/>
    </row>
    <row r="53" spans="1:7">
      <c r="A53" s="6"/>
      <c r="B53" s="82"/>
      <c r="C53" s="159"/>
      <c r="D53" s="147"/>
      <c r="E53" s="667"/>
      <c r="F53" s="141"/>
      <c r="G53" s="86"/>
    </row>
    <row r="54" spans="1:7">
      <c r="A54" s="6"/>
      <c r="B54" s="82"/>
      <c r="C54" s="21" t="s">
        <v>126</v>
      </c>
      <c r="D54" s="91" t="s">
        <v>103</v>
      </c>
      <c r="E54" s="669">
        <v>16</v>
      </c>
      <c r="F54" s="526"/>
      <c r="G54" s="86">
        <f>(E54*F54)</f>
        <v>0</v>
      </c>
    </row>
    <row r="55" spans="1:7">
      <c r="A55" s="6"/>
      <c r="B55" s="82"/>
      <c r="C55" s="159"/>
      <c r="D55" s="147"/>
      <c r="E55" s="667"/>
      <c r="F55" s="141"/>
      <c r="G55" s="86"/>
    </row>
    <row r="56" spans="1:7">
      <c r="A56" s="6"/>
      <c r="B56" s="82"/>
      <c r="C56" s="21" t="s">
        <v>127</v>
      </c>
      <c r="D56" s="91" t="s">
        <v>103</v>
      </c>
      <c r="E56" s="669">
        <v>33</v>
      </c>
      <c r="F56" s="526"/>
      <c r="G56" s="86">
        <f>(E56*F56)</f>
        <v>0</v>
      </c>
    </row>
    <row r="57" spans="1:7">
      <c r="A57" s="6"/>
      <c r="B57" s="147"/>
      <c r="C57" s="159"/>
      <c r="D57" s="147"/>
      <c r="E57" s="667"/>
      <c r="F57" s="141"/>
      <c r="G57" s="86"/>
    </row>
    <row r="58" spans="1:7">
      <c r="A58" s="6"/>
      <c r="B58" s="82"/>
      <c r="C58" s="21" t="s">
        <v>128</v>
      </c>
      <c r="D58" s="91" t="s">
        <v>103</v>
      </c>
      <c r="E58" s="669">
        <v>115</v>
      </c>
      <c r="F58" s="526"/>
      <c r="G58" s="86">
        <f>(E58*F58)</f>
        <v>0</v>
      </c>
    </row>
    <row r="59" spans="1:7">
      <c r="A59" s="6"/>
      <c r="B59" s="82"/>
      <c r="C59" s="21"/>
      <c r="D59" s="147"/>
      <c r="E59" s="667"/>
      <c r="F59" s="141"/>
      <c r="G59" s="17"/>
    </row>
    <row r="60" spans="1:7">
      <c r="A60" s="6"/>
      <c r="B60" s="147">
        <v>3</v>
      </c>
      <c r="C60" s="159" t="s">
        <v>512</v>
      </c>
      <c r="D60" s="91" t="s">
        <v>103</v>
      </c>
      <c r="E60" s="669">
        <v>33</v>
      </c>
      <c r="F60" s="526"/>
      <c r="G60" s="86">
        <f>(E60*F60)</f>
        <v>0</v>
      </c>
    </row>
    <row r="61" spans="1:7" ht="39.6">
      <c r="A61" s="6"/>
      <c r="B61" s="82"/>
      <c r="C61" s="80" t="s">
        <v>513</v>
      </c>
      <c r="D61" s="91"/>
      <c r="E61" s="667"/>
      <c r="F61" s="141"/>
      <c r="G61" s="17"/>
    </row>
    <row r="62" spans="1:7">
      <c r="A62" s="6"/>
      <c r="B62" s="82"/>
      <c r="C62" s="21"/>
      <c r="D62" s="91"/>
      <c r="E62" s="668"/>
      <c r="F62" s="141"/>
      <c r="G62" s="17"/>
    </row>
    <row r="63" spans="1:7" ht="26.4">
      <c r="A63" s="6"/>
      <c r="B63" s="147">
        <v>3</v>
      </c>
      <c r="C63" s="159" t="s">
        <v>514</v>
      </c>
      <c r="D63" s="91" t="s">
        <v>103</v>
      </c>
      <c r="E63" s="669">
        <v>47</v>
      </c>
      <c r="F63" s="526"/>
      <c r="G63" s="86">
        <f>(E63*F63)</f>
        <v>0</v>
      </c>
    </row>
    <row r="64" spans="1:7" ht="39.6">
      <c r="A64" s="6"/>
      <c r="B64" s="82"/>
      <c r="C64" s="21" t="s">
        <v>515</v>
      </c>
      <c r="D64" s="91"/>
      <c r="E64" s="668"/>
      <c r="F64" s="141"/>
      <c r="G64" s="17"/>
    </row>
    <row r="65" spans="1:7">
      <c r="A65" s="6"/>
      <c r="B65" s="82"/>
      <c r="C65" s="21"/>
      <c r="D65" s="91"/>
      <c r="E65" s="668"/>
      <c r="F65" s="141"/>
      <c r="G65" s="17"/>
    </row>
    <row r="66" spans="1:7" ht="26.4">
      <c r="A66" s="6"/>
      <c r="B66" s="147">
        <v>4</v>
      </c>
      <c r="C66" s="159" t="s">
        <v>516</v>
      </c>
      <c r="D66" s="91" t="s">
        <v>103</v>
      </c>
      <c r="E66" s="669">
        <v>32</v>
      </c>
      <c r="F66" s="526"/>
      <c r="G66" s="86">
        <f>(E66*F66)</f>
        <v>0</v>
      </c>
    </row>
    <row r="67" spans="1:7" ht="39.6">
      <c r="A67" s="6"/>
      <c r="B67" s="82"/>
      <c r="C67" s="21" t="s">
        <v>517</v>
      </c>
      <c r="D67" s="91"/>
      <c r="E67" s="668"/>
      <c r="F67" s="141"/>
      <c r="G67" s="17"/>
    </row>
    <row r="68" spans="1:7">
      <c r="A68" s="6"/>
      <c r="B68" s="82"/>
      <c r="C68" s="21"/>
      <c r="D68" s="91"/>
      <c r="E68" s="668"/>
      <c r="F68" s="141"/>
      <c r="G68" s="17"/>
    </row>
    <row r="69" spans="1:7">
      <c r="A69" s="6"/>
      <c r="B69" s="82">
        <v>6</v>
      </c>
      <c r="C69" s="159" t="s">
        <v>518</v>
      </c>
      <c r="D69" s="91" t="s">
        <v>103</v>
      </c>
      <c r="E69" s="669">
        <v>3</v>
      </c>
      <c r="F69" s="526"/>
      <c r="G69" s="86">
        <f>(E69*F69)</f>
        <v>0</v>
      </c>
    </row>
    <row r="70" spans="1:7" ht="26.4">
      <c r="A70" s="6"/>
      <c r="B70" s="147"/>
      <c r="C70" s="21" t="s">
        <v>519</v>
      </c>
      <c r="D70" s="91"/>
      <c r="E70" s="668"/>
      <c r="F70" s="141"/>
      <c r="G70" s="86"/>
    </row>
    <row r="71" spans="1:7" ht="16.5" customHeight="1">
      <c r="A71" s="6"/>
      <c r="B71" s="82"/>
      <c r="C71" s="21"/>
      <c r="D71" s="91"/>
      <c r="E71" s="668"/>
      <c r="F71" s="141"/>
      <c r="G71" s="17"/>
    </row>
    <row r="72" spans="1:7">
      <c r="A72" s="6"/>
      <c r="B72" s="82">
        <v>7</v>
      </c>
      <c r="C72" s="159" t="s">
        <v>520</v>
      </c>
      <c r="D72" s="147" t="s">
        <v>23</v>
      </c>
      <c r="E72" s="667">
        <v>1</v>
      </c>
      <c r="F72" s="526"/>
      <c r="G72" s="86">
        <f>(E72*F72)</f>
        <v>0</v>
      </c>
    </row>
    <row r="73" spans="1:7" ht="26.4">
      <c r="A73" s="6"/>
      <c r="B73" s="147"/>
      <c r="C73" s="21" t="s">
        <v>521</v>
      </c>
      <c r="D73" s="91"/>
      <c r="E73" s="668"/>
      <c r="F73" s="141"/>
      <c r="G73" s="86"/>
    </row>
    <row r="74" spans="1:7">
      <c r="A74" s="6"/>
      <c r="B74" s="82"/>
      <c r="C74" s="80"/>
      <c r="D74" s="82"/>
      <c r="E74" s="635"/>
      <c r="F74" s="141"/>
      <c r="G74" s="17"/>
    </row>
    <row r="75" spans="1:7" ht="15" thickBot="1">
      <c r="A75" s="9"/>
      <c r="B75" s="346"/>
      <c r="C75" s="27" t="s">
        <v>15</v>
      </c>
      <c r="D75" s="371"/>
      <c r="E75" s="665"/>
      <c r="F75" s="402"/>
      <c r="G75" s="55">
        <f>SUM(G48:G73)</f>
        <v>0</v>
      </c>
    </row>
    <row r="76" spans="1:7">
      <c r="A76" s="6"/>
      <c r="B76" s="82"/>
      <c r="C76" s="80"/>
      <c r="D76" s="82"/>
      <c r="E76" s="635"/>
      <c r="F76" s="141"/>
      <c r="G76" s="17"/>
    </row>
    <row r="77" spans="1:7" s="85" customFormat="1">
      <c r="A77" s="81"/>
      <c r="B77" s="82"/>
      <c r="C77" s="83"/>
      <c r="D77" s="88"/>
      <c r="E77" s="635"/>
      <c r="F77" s="141"/>
      <c r="G77" s="86"/>
    </row>
    <row r="78" spans="1:7" ht="16.2" thickBot="1">
      <c r="A78" s="5"/>
      <c r="B78" s="294" t="s">
        <v>147</v>
      </c>
      <c r="C78" s="22" t="s">
        <v>522</v>
      </c>
      <c r="D78" s="362"/>
      <c r="E78" s="664"/>
      <c r="F78" s="401"/>
      <c r="G78" s="53"/>
    </row>
    <row r="79" spans="1:7">
      <c r="A79" s="6"/>
      <c r="B79" s="82"/>
      <c r="C79" s="80"/>
      <c r="D79" s="82"/>
      <c r="E79" s="635"/>
      <c r="F79" s="141"/>
      <c r="G79" s="17"/>
    </row>
    <row r="80" spans="1:7" s="85" customFormat="1">
      <c r="A80" s="81"/>
      <c r="B80" s="353"/>
      <c r="C80" s="116" t="s">
        <v>525</v>
      </c>
      <c r="D80" s="353"/>
      <c r="E80" s="670"/>
      <c r="F80" s="141"/>
      <c r="G80" s="86"/>
    </row>
    <row r="81" spans="1:7" s="85" customFormat="1">
      <c r="A81" s="81"/>
      <c r="B81" s="111"/>
      <c r="C81" s="104"/>
      <c r="D81" s="111"/>
      <c r="E81" s="671"/>
      <c r="F81" s="141"/>
      <c r="G81" s="86"/>
    </row>
    <row r="82" spans="1:7" s="85" customFormat="1" ht="15.75" customHeight="1">
      <c r="A82" s="81"/>
      <c r="B82" s="111">
        <v>1</v>
      </c>
      <c r="C82" s="163" t="s">
        <v>526</v>
      </c>
      <c r="D82" s="175"/>
      <c r="E82" s="672"/>
      <c r="F82" s="141"/>
      <c r="G82" s="86"/>
    </row>
    <row r="83" spans="1:7" s="85" customFormat="1" ht="22.8">
      <c r="A83" s="81"/>
      <c r="B83" s="111"/>
      <c r="C83" s="164" t="s">
        <v>527</v>
      </c>
      <c r="D83" s="111"/>
      <c r="E83" s="671"/>
      <c r="F83" s="141"/>
      <c r="G83" s="86"/>
    </row>
    <row r="84" spans="1:7" s="85" customFormat="1">
      <c r="A84" s="81"/>
      <c r="B84" s="111"/>
      <c r="C84" s="164"/>
      <c r="D84" s="111"/>
      <c r="E84" s="671"/>
      <c r="F84" s="141"/>
      <c r="G84" s="86"/>
    </row>
    <row r="85" spans="1:7" s="85" customFormat="1">
      <c r="A85" s="81"/>
      <c r="B85" s="111"/>
      <c r="C85" s="104" t="s">
        <v>528</v>
      </c>
      <c r="D85" s="175" t="s">
        <v>529</v>
      </c>
      <c r="E85" s="671">
        <v>83</v>
      </c>
      <c r="F85" s="526"/>
      <c r="G85" s="86">
        <f>(E85*F85)</f>
        <v>0</v>
      </c>
    </row>
    <row r="86" spans="1:7" s="85" customFormat="1">
      <c r="A86" s="81"/>
      <c r="B86" s="111"/>
      <c r="C86" s="104" t="s">
        <v>531</v>
      </c>
      <c r="D86" s="175" t="s">
        <v>529</v>
      </c>
      <c r="E86" s="671">
        <v>88</v>
      </c>
      <c r="F86" s="526"/>
      <c r="G86" s="86">
        <f>(E86*F86)</f>
        <v>0</v>
      </c>
    </row>
    <row r="87" spans="1:7" s="85" customFormat="1">
      <c r="A87" s="81"/>
      <c r="B87" s="111"/>
      <c r="C87" s="104"/>
      <c r="D87" s="111"/>
      <c r="E87" s="671"/>
      <c r="F87" s="141"/>
      <c r="G87" s="86"/>
    </row>
    <row r="88" spans="1:7" s="85" customFormat="1">
      <c r="A88" s="81"/>
      <c r="B88" s="349">
        <v>2</v>
      </c>
      <c r="C88" s="103" t="s">
        <v>534</v>
      </c>
      <c r="D88" s="111" t="s">
        <v>103</v>
      </c>
      <c r="E88" s="672">
        <v>1.1000000000000001</v>
      </c>
      <c r="F88" s="526"/>
      <c r="G88" s="86">
        <f>(E88*F88)</f>
        <v>0</v>
      </c>
    </row>
    <row r="89" spans="1:7" s="85" customFormat="1" ht="34.200000000000003">
      <c r="A89" s="81"/>
      <c r="B89" s="349"/>
      <c r="C89" s="104" t="s">
        <v>535</v>
      </c>
      <c r="D89" s="111"/>
      <c r="E89" s="671"/>
      <c r="F89" s="141"/>
      <c r="G89" s="86"/>
    </row>
    <row r="90" spans="1:7" s="85" customFormat="1">
      <c r="A90" s="81"/>
      <c r="B90" s="111"/>
      <c r="C90" s="104"/>
      <c r="D90" s="111"/>
      <c r="E90" s="671"/>
      <c r="F90" s="141"/>
      <c r="G90" s="86"/>
    </row>
    <row r="91" spans="1:7" s="85" customFormat="1" ht="24">
      <c r="A91" s="173"/>
      <c r="B91" s="111">
        <v>3</v>
      </c>
      <c r="C91" s="163" t="s">
        <v>536</v>
      </c>
      <c r="D91" s="111" t="s">
        <v>103</v>
      </c>
      <c r="E91" s="672">
        <v>2.2000000000000002</v>
      </c>
      <c r="F91" s="526"/>
      <c r="G91" s="86">
        <f>(E91*F91)</f>
        <v>0</v>
      </c>
    </row>
    <row r="92" spans="1:7" s="85" customFormat="1" ht="34.200000000000003">
      <c r="A92" s="81"/>
      <c r="B92" s="111"/>
      <c r="C92" s="164" t="s">
        <v>539</v>
      </c>
      <c r="D92" s="111"/>
      <c r="E92" s="671"/>
      <c r="F92" s="141"/>
      <c r="G92" s="86"/>
    </row>
    <row r="93" spans="1:7" s="85" customFormat="1">
      <c r="A93" s="81"/>
      <c r="B93" s="111"/>
      <c r="C93" s="164"/>
      <c r="D93" s="111"/>
      <c r="E93" s="671"/>
      <c r="F93" s="527"/>
      <c r="G93" s="86"/>
    </row>
    <row r="94" spans="1:7" s="85" customFormat="1">
      <c r="A94" s="81"/>
      <c r="B94" s="111">
        <v>4</v>
      </c>
      <c r="C94" s="163" t="s">
        <v>583</v>
      </c>
      <c r="D94" s="111" t="s">
        <v>529</v>
      </c>
      <c r="E94" s="672">
        <v>680</v>
      </c>
      <c r="F94" s="526"/>
      <c r="G94" s="86">
        <f>(E94*F94)</f>
        <v>0</v>
      </c>
    </row>
    <row r="95" spans="1:7" s="85" customFormat="1" ht="45.6">
      <c r="A95" s="81"/>
      <c r="B95" s="111"/>
      <c r="C95" s="164" t="s">
        <v>584</v>
      </c>
      <c r="D95" s="111"/>
      <c r="E95" s="671"/>
      <c r="F95" s="141"/>
      <c r="G95" s="86"/>
    </row>
    <row r="96" spans="1:7" s="85" customFormat="1">
      <c r="A96" s="81"/>
      <c r="B96" s="111"/>
      <c r="C96" s="164"/>
      <c r="D96" s="111"/>
      <c r="E96" s="671"/>
      <c r="F96" s="141"/>
      <c r="G96" s="86"/>
    </row>
    <row r="97" spans="1:7" s="85" customFormat="1">
      <c r="A97" s="81"/>
      <c r="B97" s="111"/>
      <c r="C97" s="163" t="s">
        <v>585</v>
      </c>
      <c r="D97" s="111"/>
      <c r="E97" s="671"/>
      <c r="F97" s="141"/>
      <c r="G97" s="86"/>
    </row>
    <row r="98" spans="1:7" s="85" customFormat="1">
      <c r="A98" s="81"/>
      <c r="B98" s="111"/>
      <c r="C98" s="164"/>
      <c r="D98" s="111"/>
      <c r="E98" s="671"/>
      <c r="F98" s="141"/>
      <c r="G98" s="86"/>
    </row>
    <row r="99" spans="1:7" s="85" customFormat="1">
      <c r="A99" s="81"/>
      <c r="B99" s="111">
        <v>5</v>
      </c>
      <c r="C99" s="163" t="s">
        <v>526</v>
      </c>
      <c r="D99" s="175"/>
      <c r="E99" s="672"/>
      <c r="F99" s="141"/>
      <c r="G99" s="86"/>
    </row>
    <row r="100" spans="1:7" s="85" customFormat="1" ht="22.8">
      <c r="A100" s="81"/>
      <c r="B100" s="111"/>
      <c r="C100" s="164" t="s">
        <v>527</v>
      </c>
      <c r="D100" s="111"/>
      <c r="E100" s="671"/>
      <c r="F100" s="141"/>
      <c r="G100" s="86"/>
    </row>
    <row r="101" spans="1:7" s="85" customFormat="1">
      <c r="A101" s="81"/>
      <c r="B101" s="111"/>
      <c r="C101" s="164"/>
      <c r="D101" s="111"/>
      <c r="E101" s="671"/>
      <c r="F101" s="141"/>
      <c r="G101" s="86"/>
    </row>
    <row r="102" spans="1:7" s="85" customFormat="1">
      <c r="A102" s="81"/>
      <c r="B102" s="111"/>
      <c r="C102" s="164" t="s">
        <v>586</v>
      </c>
      <c r="D102" s="175" t="s">
        <v>529</v>
      </c>
      <c r="E102" s="671">
        <v>54</v>
      </c>
      <c r="F102" s="526"/>
      <c r="G102" s="86">
        <f>(E102*F102)</f>
        <v>0</v>
      </c>
    </row>
    <row r="103" spans="1:7" s="85" customFormat="1">
      <c r="A103" s="81"/>
      <c r="B103" s="111"/>
      <c r="C103" s="164" t="s">
        <v>528</v>
      </c>
      <c r="D103" s="175" t="s">
        <v>529</v>
      </c>
      <c r="E103" s="671">
        <v>18</v>
      </c>
      <c r="F103" s="526"/>
      <c r="G103" s="86">
        <f>(E103*F103)</f>
        <v>0</v>
      </c>
    </row>
    <row r="104" spans="1:7" s="85" customFormat="1">
      <c r="A104" s="81"/>
      <c r="B104" s="111"/>
      <c r="C104" s="164"/>
      <c r="D104" s="111"/>
      <c r="E104" s="671"/>
      <c r="F104" s="141"/>
      <c r="G104" s="86"/>
    </row>
    <row r="105" spans="1:7" s="85" customFormat="1" ht="24">
      <c r="A105" s="81"/>
      <c r="B105" s="111">
        <v>6</v>
      </c>
      <c r="C105" s="163" t="s">
        <v>536</v>
      </c>
      <c r="D105" s="175" t="s">
        <v>103</v>
      </c>
      <c r="E105" s="672">
        <v>1.2</v>
      </c>
      <c r="F105" s="526"/>
      <c r="G105" s="86">
        <f>(E105*F105)</f>
        <v>0</v>
      </c>
    </row>
    <row r="106" spans="1:7" s="85" customFormat="1" ht="34.200000000000003">
      <c r="A106" s="81"/>
      <c r="B106" s="111"/>
      <c r="C106" s="164" t="s">
        <v>587</v>
      </c>
      <c r="D106" s="349"/>
      <c r="E106" s="671"/>
      <c r="F106" s="141"/>
      <c r="G106" s="86"/>
    </row>
    <row r="107" spans="1:7" s="85" customFormat="1">
      <c r="A107" s="81"/>
      <c r="B107" s="111"/>
      <c r="C107" s="164"/>
      <c r="D107" s="116"/>
      <c r="E107" s="671"/>
      <c r="F107" s="141"/>
      <c r="G107" s="86"/>
    </row>
    <row r="108" spans="1:7" ht="15" thickBot="1">
      <c r="A108" s="9"/>
      <c r="B108" s="346"/>
      <c r="C108" s="27" t="s">
        <v>15</v>
      </c>
      <c r="D108" s="371"/>
      <c r="E108" s="665"/>
      <c r="F108" s="402"/>
      <c r="G108" s="55">
        <f>SUM(G85:G107)</f>
        <v>0</v>
      </c>
    </row>
    <row r="109" spans="1:7">
      <c r="A109" s="6"/>
      <c r="B109" s="82"/>
      <c r="C109" s="80"/>
      <c r="D109" s="82"/>
      <c r="E109" s="635"/>
      <c r="F109" s="141"/>
      <c r="G109" s="17"/>
    </row>
    <row r="110" spans="1:7">
      <c r="A110" s="6"/>
      <c r="B110" s="82"/>
      <c r="C110" s="80"/>
      <c r="D110" s="82"/>
      <c r="E110" s="635"/>
      <c r="F110" s="141"/>
      <c r="G110" s="17"/>
    </row>
    <row r="111" spans="1:7" ht="16.2" thickBot="1">
      <c r="A111" s="5"/>
      <c r="B111" s="294" t="s">
        <v>170</v>
      </c>
      <c r="C111" s="22" t="s">
        <v>545</v>
      </c>
      <c r="D111" s="362"/>
      <c r="E111" s="664"/>
      <c r="F111" s="401"/>
      <c r="G111" s="53"/>
    </row>
    <row r="112" spans="1:7">
      <c r="A112" s="6"/>
      <c r="B112" s="82"/>
      <c r="C112" s="80"/>
      <c r="D112" s="82"/>
      <c r="E112" s="635"/>
      <c r="F112" s="141"/>
      <c r="G112" s="17"/>
    </row>
    <row r="113" spans="1:7">
      <c r="A113" s="6"/>
      <c r="B113" s="158">
        <v>1</v>
      </c>
      <c r="C113" s="166" t="s">
        <v>547</v>
      </c>
      <c r="D113" s="147" t="s">
        <v>20</v>
      </c>
      <c r="E113" s="667">
        <v>3</v>
      </c>
      <c r="F113" s="526"/>
      <c r="G113" s="86">
        <f>(E113*F113)</f>
        <v>0</v>
      </c>
    </row>
    <row r="114" spans="1:7" s="85" customFormat="1">
      <c r="A114" s="81"/>
      <c r="B114" s="147"/>
      <c r="C114" s="176" t="s">
        <v>548</v>
      </c>
      <c r="D114" s="147"/>
      <c r="E114" s="667"/>
      <c r="F114" s="141"/>
      <c r="G114" s="82"/>
    </row>
    <row r="115" spans="1:7">
      <c r="A115" s="6"/>
      <c r="B115" s="147"/>
      <c r="C115" s="176"/>
      <c r="D115" s="147"/>
      <c r="E115" s="667"/>
      <c r="F115" s="141"/>
      <c r="G115" s="17"/>
    </row>
    <row r="116" spans="1:7">
      <c r="A116" s="6"/>
      <c r="B116" s="158">
        <v>2</v>
      </c>
      <c r="C116" s="166" t="s">
        <v>588</v>
      </c>
      <c r="D116" s="147" t="s">
        <v>20</v>
      </c>
      <c r="E116" s="667">
        <v>7</v>
      </c>
      <c r="F116" s="526"/>
      <c r="G116" s="86">
        <f>(E116*F116)</f>
        <v>0</v>
      </c>
    </row>
    <row r="117" spans="1:7" ht="22.8">
      <c r="A117" s="6"/>
      <c r="B117" s="147"/>
      <c r="C117" s="164" t="s">
        <v>589</v>
      </c>
      <c r="D117" s="147"/>
      <c r="E117" s="667"/>
      <c r="F117" s="141"/>
      <c r="G117" s="17"/>
    </row>
    <row r="118" spans="1:7">
      <c r="A118" s="6"/>
      <c r="B118" s="147"/>
      <c r="C118" s="164"/>
      <c r="D118" s="147"/>
      <c r="E118" s="667"/>
      <c r="F118" s="141"/>
      <c r="G118" s="86"/>
    </row>
    <row r="119" spans="1:7">
      <c r="A119" s="6"/>
      <c r="B119" s="147">
        <v>3</v>
      </c>
      <c r="C119" s="166" t="s">
        <v>551</v>
      </c>
      <c r="D119" s="147" t="s">
        <v>20</v>
      </c>
      <c r="E119" s="667">
        <v>10</v>
      </c>
      <c r="F119" s="526"/>
      <c r="G119" s="86">
        <f>(E119*F119)</f>
        <v>0</v>
      </c>
    </row>
    <row r="120" spans="1:7">
      <c r="A120" s="6"/>
      <c r="B120" s="132"/>
      <c r="C120" s="164" t="s">
        <v>552</v>
      </c>
      <c r="D120" s="147"/>
      <c r="E120" s="667"/>
      <c r="F120" s="141"/>
      <c r="G120" s="86"/>
    </row>
    <row r="121" spans="1:7">
      <c r="A121" s="6"/>
      <c r="B121" s="132"/>
      <c r="C121" s="80"/>
      <c r="D121" s="88"/>
      <c r="E121" s="635"/>
      <c r="F121" s="141"/>
      <c r="G121" s="17"/>
    </row>
    <row r="122" spans="1:7" ht="15" thickBot="1">
      <c r="A122" s="9"/>
      <c r="B122" s="346"/>
      <c r="C122" s="27" t="s">
        <v>15</v>
      </c>
      <c r="D122" s="371"/>
      <c r="E122" s="665"/>
      <c r="F122" s="402"/>
      <c r="G122" s="55">
        <f>SUM(G113:G120)</f>
        <v>0</v>
      </c>
    </row>
    <row r="123" spans="1:7">
      <c r="A123" s="6"/>
      <c r="B123" s="132"/>
      <c r="C123" s="80"/>
      <c r="D123" s="88"/>
      <c r="E123" s="635"/>
      <c r="F123" s="141"/>
      <c r="G123" s="17"/>
    </row>
    <row r="124" spans="1:7">
      <c r="A124" s="6"/>
      <c r="B124" s="132"/>
      <c r="C124" s="80"/>
      <c r="D124" s="88"/>
      <c r="E124" s="635"/>
      <c r="F124" s="141"/>
      <c r="G124" s="17"/>
    </row>
    <row r="125" spans="1:7">
      <c r="A125" s="6"/>
      <c r="B125" s="132"/>
      <c r="C125" s="80"/>
      <c r="D125" s="88"/>
      <c r="E125" s="635"/>
      <c r="F125" s="141"/>
      <c r="G125" s="17"/>
    </row>
    <row r="126" spans="1:7" ht="16.2" thickBot="1">
      <c r="A126" s="5"/>
      <c r="B126" s="294" t="s">
        <v>171</v>
      </c>
      <c r="C126" s="22" t="s">
        <v>546</v>
      </c>
      <c r="D126" s="362"/>
      <c r="E126" s="664"/>
      <c r="F126" s="401"/>
      <c r="G126" s="53"/>
    </row>
    <row r="127" spans="1:7" s="85" customFormat="1">
      <c r="A127" s="81"/>
      <c r="B127" s="82"/>
      <c r="C127" s="83"/>
      <c r="D127" s="88"/>
      <c r="E127" s="635"/>
      <c r="F127" s="141"/>
      <c r="G127" s="86"/>
    </row>
    <row r="128" spans="1:7">
      <c r="A128" s="6"/>
      <c r="B128" s="111">
        <v>1</v>
      </c>
      <c r="C128" s="103" t="s">
        <v>553</v>
      </c>
      <c r="D128" s="111" t="s">
        <v>14</v>
      </c>
      <c r="E128" s="671">
        <v>0</v>
      </c>
      <c r="F128" s="526"/>
      <c r="G128" s="86">
        <f>(E128*F128)</f>
        <v>0</v>
      </c>
    </row>
    <row r="129" spans="1:7">
      <c r="A129" s="6"/>
      <c r="B129" s="111"/>
      <c r="C129" s="104" t="s">
        <v>554</v>
      </c>
      <c r="D129" s="116"/>
      <c r="E129" s="671"/>
      <c r="F129" s="141"/>
      <c r="G129" s="17"/>
    </row>
    <row r="130" spans="1:7">
      <c r="A130" s="6"/>
      <c r="D130" s="85"/>
      <c r="E130" s="673"/>
      <c r="F130" s="141"/>
      <c r="G130" s="17"/>
    </row>
    <row r="131" spans="1:7" s="85" customFormat="1">
      <c r="A131" s="81"/>
      <c r="B131" s="111">
        <v>2</v>
      </c>
      <c r="C131" s="163" t="s">
        <v>555</v>
      </c>
      <c r="D131" s="111" t="s">
        <v>14</v>
      </c>
      <c r="E131" s="671">
        <v>0</v>
      </c>
      <c r="F131" s="526"/>
      <c r="G131" s="86">
        <f>(E131*F131)</f>
        <v>0</v>
      </c>
    </row>
    <row r="132" spans="1:7">
      <c r="A132" s="6"/>
      <c r="B132" s="111"/>
      <c r="C132" s="104" t="s">
        <v>554</v>
      </c>
      <c r="D132" s="116"/>
      <c r="E132" s="671"/>
      <c r="F132" s="141"/>
      <c r="G132" s="17"/>
    </row>
    <row r="133" spans="1:7">
      <c r="A133" s="6"/>
      <c r="B133" s="82"/>
      <c r="C133" s="80"/>
      <c r="D133" s="82"/>
      <c r="E133" s="635"/>
      <c r="F133" s="141"/>
      <c r="G133" s="17"/>
    </row>
    <row r="134" spans="1:7" ht="15" thickBot="1">
      <c r="A134" s="9"/>
      <c r="B134" s="346"/>
      <c r="C134" s="27" t="s">
        <v>15</v>
      </c>
      <c r="D134" s="371"/>
      <c r="E134" s="665"/>
      <c r="F134" s="402"/>
      <c r="G134" s="55">
        <f>SUM(G127:G132)</f>
        <v>0</v>
      </c>
    </row>
    <row r="135" spans="1:7" s="85" customFormat="1">
      <c r="A135" s="81"/>
      <c r="B135" s="82"/>
      <c r="C135" s="83"/>
      <c r="D135" s="88"/>
      <c r="E135" s="635"/>
      <c r="F135" s="141"/>
      <c r="G135" s="86"/>
    </row>
    <row r="136" spans="1:7">
      <c r="A136" s="6"/>
      <c r="B136" s="82"/>
      <c r="C136" s="80"/>
      <c r="D136" s="82"/>
      <c r="E136" s="635"/>
      <c r="F136" s="141"/>
      <c r="G136" s="17"/>
    </row>
    <row r="137" spans="1:7">
      <c r="A137" s="6"/>
      <c r="B137" s="82"/>
      <c r="C137" s="80"/>
      <c r="D137" s="82"/>
      <c r="E137" s="635"/>
      <c r="F137" s="141"/>
      <c r="G137" s="17"/>
    </row>
    <row r="138" spans="1:7" ht="16.2" thickBot="1">
      <c r="A138" s="5"/>
      <c r="B138" s="294" t="s">
        <v>196</v>
      </c>
      <c r="C138" s="22" t="s">
        <v>556</v>
      </c>
      <c r="D138" s="362"/>
      <c r="E138" s="664"/>
      <c r="F138" s="401"/>
      <c r="G138" s="53"/>
    </row>
    <row r="139" spans="1:7">
      <c r="A139" s="6"/>
      <c r="B139" s="82"/>
      <c r="C139" s="80"/>
      <c r="D139" s="82"/>
      <c r="E139" s="635"/>
      <c r="F139" s="141"/>
      <c r="G139" s="17"/>
    </row>
    <row r="140" spans="1:7">
      <c r="A140" s="6"/>
      <c r="B140" s="349">
        <f>COUNT(#REF!)+1</f>
        <v>1</v>
      </c>
      <c r="C140" s="163" t="s">
        <v>557</v>
      </c>
      <c r="D140" s="175" t="s">
        <v>20</v>
      </c>
      <c r="E140" s="671">
        <v>30</v>
      </c>
      <c r="F140" s="526"/>
      <c r="G140" s="86">
        <f>(E140*F140)</f>
        <v>0</v>
      </c>
    </row>
    <row r="141" spans="1:7" ht="45.6">
      <c r="A141" s="6"/>
      <c r="B141" s="111"/>
      <c r="C141" s="33" t="s">
        <v>558</v>
      </c>
      <c r="D141" s="175"/>
      <c r="E141" s="671"/>
      <c r="F141" s="141"/>
      <c r="G141" s="17"/>
    </row>
    <row r="142" spans="1:7">
      <c r="A142" s="6"/>
      <c r="B142" s="111"/>
      <c r="C142" s="33"/>
      <c r="D142" s="175"/>
      <c r="E142" s="671"/>
      <c r="F142" s="141"/>
      <c r="G142" s="17"/>
    </row>
    <row r="143" spans="1:7">
      <c r="A143" s="6"/>
      <c r="B143" s="349" t="s">
        <v>65</v>
      </c>
      <c r="C143" s="100" t="s">
        <v>564</v>
      </c>
      <c r="D143" s="111" t="s">
        <v>10</v>
      </c>
      <c r="E143" s="671">
        <v>35</v>
      </c>
      <c r="F143" s="526"/>
      <c r="G143" s="86">
        <f>(E143*F143)</f>
        <v>0</v>
      </c>
    </row>
    <row r="144" spans="1:7" ht="34.200000000000003">
      <c r="A144" s="6"/>
      <c r="B144" s="111"/>
      <c r="C144" s="33" t="s">
        <v>590</v>
      </c>
      <c r="D144" s="175"/>
      <c r="E144" s="671"/>
      <c r="F144" s="141"/>
      <c r="G144" s="17"/>
    </row>
    <row r="145" spans="1:7">
      <c r="A145" s="6"/>
      <c r="B145" s="111"/>
      <c r="C145" s="33"/>
      <c r="D145" s="175"/>
      <c r="E145" s="671"/>
      <c r="F145" s="141"/>
      <c r="G145" s="17"/>
    </row>
    <row r="146" spans="1:7">
      <c r="A146" s="6"/>
      <c r="B146" s="111"/>
      <c r="C146" s="36" t="s">
        <v>591</v>
      </c>
      <c r="D146" s="116"/>
      <c r="E146" s="671"/>
      <c r="F146" s="141"/>
      <c r="G146" s="17"/>
    </row>
    <row r="147" spans="1:7">
      <c r="A147" s="6"/>
      <c r="B147" s="111"/>
      <c r="C147" s="36"/>
      <c r="D147" s="116"/>
      <c r="E147" s="671"/>
      <c r="F147" s="141"/>
      <c r="G147" s="17"/>
    </row>
    <row r="148" spans="1:7" ht="24">
      <c r="A148" s="6"/>
      <c r="B148" s="111">
        <v>3</v>
      </c>
      <c r="C148" s="168" t="s">
        <v>1830</v>
      </c>
      <c r="D148" s="95" t="s">
        <v>10</v>
      </c>
      <c r="E148" s="671">
        <v>50</v>
      </c>
      <c r="F148" s="526"/>
      <c r="G148" s="86">
        <f>(E148*F148)</f>
        <v>0</v>
      </c>
    </row>
    <row r="149" spans="1:7" ht="79.8">
      <c r="A149" s="6"/>
      <c r="B149" s="349"/>
      <c r="C149" s="25" t="s">
        <v>592</v>
      </c>
      <c r="D149" s="95"/>
      <c r="E149" s="632"/>
      <c r="F149" s="141"/>
      <c r="G149" s="17"/>
    </row>
    <row r="150" spans="1:7">
      <c r="A150" s="6"/>
      <c r="B150" s="349"/>
      <c r="C150" s="36"/>
      <c r="D150" s="95"/>
      <c r="E150" s="632"/>
      <c r="F150" s="141"/>
      <c r="G150" s="17"/>
    </row>
    <row r="151" spans="1:7">
      <c r="A151" s="6"/>
      <c r="B151" s="111">
        <v>4</v>
      </c>
      <c r="C151" s="168" t="s">
        <v>593</v>
      </c>
      <c r="D151" s="95" t="s">
        <v>10</v>
      </c>
      <c r="E151" s="671">
        <v>50</v>
      </c>
      <c r="F151" s="526"/>
      <c r="G151" s="86">
        <f>(E151*F151)</f>
        <v>0</v>
      </c>
    </row>
    <row r="152" spans="1:7" ht="22.8">
      <c r="A152" s="6"/>
      <c r="B152" s="349"/>
      <c r="C152" s="177" t="s">
        <v>594</v>
      </c>
      <c r="D152" s="95"/>
      <c r="E152" s="632"/>
      <c r="F152" s="141"/>
      <c r="G152" s="86"/>
    </row>
    <row r="153" spans="1:7">
      <c r="A153" s="6"/>
      <c r="B153" s="111"/>
      <c r="C153" s="33"/>
      <c r="D153" s="175"/>
      <c r="E153" s="671"/>
      <c r="F153" s="141"/>
      <c r="G153" s="17"/>
    </row>
    <row r="154" spans="1:7" ht="15" thickBot="1">
      <c r="A154" s="9"/>
      <c r="B154" s="346"/>
      <c r="C154" s="27" t="s">
        <v>15</v>
      </c>
      <c r="D154" s="371"/>
      <c r="E154" s="665"/>
      <c r="F154" s="402"/>
      <c r="G154" s="55">
        <f>SUM(G139:G153)</f>
        <v>0</v>
      </c>
    </row>
    <row r="155" spans="1:7">
      <c r="A155" s="6"/>
      <c r="B155" s="82"/>
      <c r="C155" s="80"/>
      <c r="D155" s="82"/>
      <c r="E155" s="635"/>
      <c r="F155" s="141"/>
      <c r="G155" s="17"/>
    </row>
    <row r="156" spans="1:7">
      <c r="A156" s="6"/>
      <c r="B156" s="82"/>
      <c r="C156" s="80"/>
      <c r="D156" s="82"/>
      <c r="E156" s="635"/>
      <c r="F156" s="141"/>
      <c r="G156" s="17"/>
    </row>
    <row r="157" spans="1:7" ht="16.2" thickBot="1">
      <c r="A157" s="5"/>
      <c r="B157" s="294" t="s">
        <v>572</v>
      </c>
      <c r="C157" s="22" t="s">
        <v>573</v>
      </c>
      <c r="D157" s="362"/>
      <c r="E157" s="664"/>
      <c r="F157" s="401"/>
      <c r="G157" s="53"/>
    </row>
    <row r="158" spans="1:7">
      <c r="A158" s="6"/>
      <c r="B158" s="82"/>
      <c r="C158" s="80"/>
      <c r="D158" s="82"/>
      <c r="E158" s="635"/>
      <c r="F158" s="141"/>
      <c r="G158" s="17"/>
    </row>
    <row r="159" spans="1:7">
      <c r="A159" s="6"/>
      <c r="B159" s="349">
        <f>COUNT(#REF!)+1</f>
        <v>1</v>
      </c>
      <c r="C159" s="163" t="s">
        <v>595</v>
      </c>
      <c r="D159" s="175" t="s">
        <v>10</v>
      </c>
      <c r="E159" s="671">
        <v>29</v>
      </c>
      <c r="F159" s="526"/>
      <c r="G159" s="86">
        <f>(E159*F159)</f>
        <v>0</v>
      </c>
    </row>
    <row r="160" spans="1:7" s="85" customFormat="1" ht="57">
      <c r="A160" s="81"/>
      <c r="B160" s="354"/>
      <c r="C160" s="33" t="s">
        <v>596</v>
      </c>
      <c r="D160" s="116"/>
      <c r="E160" s="674"/>
      <c r="F160" s="141"/>
      <c r="G160" s="86"/>
    </row>
    <row r="161" spans="1:7" s="85" customFormat="1">
      <c r="A161" s="81"/>
      <c r="B161" s="354"/>
      <c r="C161" s="162"/>
      <c r="D161" s="116"/>
      <c r="E161" s="674"/>
      <c r="F161" s="141"/>
      <c r="G161" s="86"/>
    </row>
    <row r="162" spans="1:7" s="85" customFormat="1">
      <c r="A162" s="81"/>
      <c r="B162" s="354">
        <v>2</v>
      </c>
      <c r="C162" s="163" t="s">
        <v>597</v>
      </c>
      <c r="D162" s="116" t="s">
        <v>14</v>
      </c>
      <c r="E162" s="674">
        <v>1</v>
      </c>
      <c r="F162" s="526"/>
      <c r="G162" s="86">
        <f>(E162*F162)</f>
        <v>0</v>
      </c>
    </row>
    <row r="163" spans="1:7" s="85" customFormat="1" ht="57">
      <c r="A163" s="81"/>
      <c r="B163" s="354"/>
      <c r="C163" s="104" t="s">
        <v>598</v>
      </c>
      <c r="D163" s="116"/>
      <c r="E163" s="674"/>
      <c r="F163" s="141"/>
      <c r="G163" s="86"/>
    </row>
    <row r="164" spans="1:7" s="85" customFormat="1">
      <c r="A164" s="81"/>
      <c r="B164" s="354"/>
      <c r="C164" s="104"/>
      <c r="D164" s="116"/>
      <c r="E164" s="674"/>
      <c r="F164" s="141"/>
      <c r="G164" s="86"/>
    </row>
    <row r="165" spans="1:7" s="85" customFormat="1">
      <c r="A165" s="81"/>
      <c r="B165" s="354">
        <v>3</v>
      </c>
      <c r="C165" s="163" t="s">
        <v>599</v>
      </c>
      <c r="D165" s="116" t="s">
        <v>10</v>
      </c>
      <c r="E165" s="674">
        <v>29</v>
      </c>
      <c r="F165" s="526"/>
      <c r="G165" s="86">
        <f>(E165*F165)</f>
        <v>0</v>
      </c>
    </row>
    <row r="166" spans="1:7" s="85" customFormat="1" ht="22.8">
      <c r="A166" s="81"/>
      <c r="B166" s="354"/>
      <c r="C166" s="164" t="s">
        <v>600</v>
      </c>
      <c r="D166" s="116"/>
      <c r="E166" s="675"/>
      <c r="F166" s="141"/>
      <c r="G166" s="86"/>
    </row>
    <row r="167" spans="1:7">
      <c r="A167" s="6"/>
      <c r="B167" s="82"/>
      <c r="C167" s="80"/>
      <c r="D167" s="82"/>
      <c r="E167" s="635"/>
      <c r="F167" s="141"/>
      <c r="G167" s="17"/>
    </row>
    <row r="168" spans="1:7" ht="15" thickBot="1">
      <c r="A168" s="9"/>
      <c r="B168" s="346"/>
      <c r="C168" s="27" t="s">
        <v>15</v>
      </c>
      <c r="D168" s="371"/>
      <c r="E168" s="665"/>
      <c r="F168" s="402"/>
      <c r="G168" s="55">
        <f>SUM(G158:G166)</f>
        <v>0</v>
      </c>
    </row>
    <row r="169" spans="1:7">
      <c r="A169" s="67"/>
      <c r="B169" s="347"/>
      <c r="C169" s="68"/>
      <c r="D169" s="82"/>
      <c r="E169" s="666"/>
      <c r="F169" s="172"/>
      <c r="G169" s="69"/>
    </row>
    <row r="170" spans="1:7">
      <c r="A170" s="67"/>
      <c r="B170" s="347"/>
      <c r="C170" s="68"/>
      <c r="D170" s="82"/>
      <c r="E170" s="666"/>
      <c r="F170" s="172"/>
      <c r="G170" s="69"/>
    </row>
    <row r="171" spans="1:7" ht="16.2" thickBot="1">
      <c r="A171" s="5"/>
      <c r="B171" s="294" t="s">
        <v>601</v>
      </c>
      <c r="C171" s="22" t="s">
        <v>602</v>
      </c>
      <c r="D171" s="362"/>
      <c r="E171" s="664"/>
      <c r="F171" s="401"/>
      <c r="G171" s="53"/>
    </row>
    <row r="172" spans="1:7">
      <c r="A172" s="67"/>
      <c r="B172" s="347"/>
      <c r="C172" s="68"/>
      <c r="D172" s="82"/>
      <c r="E172" s="666"/>
      <c r="F172" s="172"/>
      <c r="G172" s="69"/>
    </row>
    <row r="173" spans="1:7">
      <c r="A173" s="67"/>
      <c r="B173" s="111">
        <v>1</v>
      </c>
      <c r="C173" s="163" t="s">
        <v>582</v>
      </c>
      <c r="D173" s="175" t="s">
        <v>87</v>
      </c>
      <c r="E173" s="671">
        <v>0</v>
      </c>
      <c r="F173" s="526"/>
      <c r="G173" s="86">
        <f>(E173*F173)</f>
        <v>0</v>
      </c>
    </row>
    <row r="174" spans="1:7" ht="22.8">
      <c r="A174" s="67"/>
      <c r="B174" s="111"/>
      <c r="C174" s="164" t="s">
        <v>626</v>
      </c>
      <c r="D174" s="116"/>
      <c r="E174" s="676"/>
      <c r="F174" s="172"/>
      <c r="G174" s="69"/>
    </row>
    <row r="175" spans="1:7">
      <c r="A175" s="67"/>
      <c r="B175" s="111"/>
      <c r="C175" s="164"/>
      <c r="D175" s="116"/>
      <c r="E175" s="671"/>
      <c r="F175" s="172"/>
      <c r="G175" s="69"/>
    </row>
    <row r="176" spans="1:7">
      <c r="A176" s="67"/>
      <c r="B176" s="111">
        <v>2</v>
      </c>
      <c r="C176" s="163" t="s">
        <v>603</v>
      </c>
      <c r="D176" s="175"/>
      <c r="E176" s="671"/>
      <c r="F176" s="172"/>
      <c r="G176" s="69"/>
    </row>
    <row r="177" spans="1:7" ht="68.400000000000006">
      <c r="A177" s="67"/>
      <c r="B177" s="111"/>
      <c r="C177" s="164" t="s">
        <v>604</v>
      </c>
      <c r="D177" s="116"/>
      <c r="E177" s="671"/>
      <c r="F177" s="172"/>
      <c r="G177" s="69"/>
    </row>
    <row r="178" spans="1:7">
      <c r="A178" s="67"/>
      <c r="B178" s="111"/>
      <c r="C178" s="164"/>
      <c r="D178" s="116"/>
      <c r="E178" s="671"/>
      <c r="F178" s="172"/>
      <c r="G178" s="69"/>
    </row>
    <row r="179" spans="1:7">
      <c r="A179" s="67"/>
      <c r="B179" s="111"/>
      <c r="C179" s="164" t="s">
        <v>126</v>
      </c>
      <c r="D179" s="175" t="s">
        <v>103</v>
      </c>
      <c r="E179" s="671">
        <v>24</v>
      </c>
      <c r="F179" s="529"/>
      <c r="G179" s="86">
        <f>(E179*F179)</f>
        <v>0</v>
      </c>
    </row>
    <row r="180" spans="1:7">
      <c r="A180" s="67"/>
      <c r="B180" s="111"/>
      <c r="C180" s="164"/>
      <c r="D180" s="116"/>
      <c r="E180" s="671"/>
      <c r="F180" s="160"/>
      <c r="G180" s="69"/>
    </row>
    <row r="181" spans="1:7">
      <c r="A181" s="67"/>
      <c r="B181" s="111"/>
      <c r="C181" s="164" t="s">
        <v>127</v>
      </c>
      <c r="D181" s="175" t="s">
        <v>103</v>
      </c>
      <c r="E181" s="671">
        <v>48</v>
      </c>
      <c r="F181" s="529"/>
      <c r="G181" s="86">
        <f>(E181*F181)</f>
        <v>0</v>
      </c>
    </row>
    <row r="182" spans="1:7">
      <c r="A182" s="67"/>
      <c r="B182" s="111"/>
      <c r="C182" s="164"/>
      <c r="D182" s="116"/>
      <c r="E182" s="671"/>
      <c r="F182" s="160"/>
      <c r="G182" s="69"/>
    </row>
    <row r="183" spans="1:7">
      <c r="A183" s="67"/>
      <c r="B183" s="111"/>
      <c r="C183" s="164" t="s">
        <v>128</v>
      </c>
      <c r="D183" s="175" t="s">
        <v>103</v>
      </c>
      <c r="E183" s="671">
        <v>168</v>
      </c>
      <c r="F183" s="529"/>
      <c r="G183" s="86">
        <f>(E183*F183)</f>
        <v>0</v>
      </c>
    </row>
    <row r="184" spans="1:7">
      <c r="A184" s="67"/>
      <c r="B184" s="111"/>
      <c r="C184" s="164"/>
      <c r="D184" s="175"/>
      <c r="E184" s="672"/>
      <c r="F184" s="160"/>
      <c r="G184" s="69"/>
    </row>
    <row r="185" spans="1:7">
      <c r="A185" s="67"/>
      <c r="B185" s="111">
        <v>3</v>
      </c>
      <c r="C185" s="100" t="s">
        <v>605</v>
      </c>
      <c r="D185" s="175" t="s">
        <v>103</v>
      </c>
      <c r="E185" s="671">
        <v>120</v>
      </c>
      <c r="F185" s="529"/>
      <c r="G185" s="86">
        <f>(E185*F185)</f>
        <v>0</v>
      </c>
    </row>
    <row r="186" spans="1:7" ht="45.6">
      <c r="A186" s="67"/>
      <c r="B186" s="111"/>
      <c r="C186" s="164" t="s">
        <v>606</v>
      </c>
      <c r="D186" s="175"/>
      <c r="E186" s="671"/>
      <c r="F186" s="160"/>
      <c r="G186" s="69"/>
    </row>
    <row r="187" spans="1:7">
      <c r="A187" s="67"/>
      <c r="B187" s="111"/>
      <c r="C187" s="164"/>
      <c r="D187" s="175"/>
      <c r="E187" s="671"/>
      <c r="F187" s="160"/>
      <c r="G187" s="69"/>
    </row>
    <row r="188" spans="1:7" ht="24">
      <c r="A188" s="67"/>
      <c r="B188" s="111">
        <v>4</v>
      </c>
      <c r="C188" s="100" t="s">
        <v>607</v>
      </c>
      <c r="D188" s="175" t="s">
        <v>103</v>
      </c>
      <c r="E188" s="671">
        <v>120</v>
      </c>
      <c r="F188" s="529"/>
      <c r="G188" s="86">
        <f>(E188*F188)</f>
        <v>0</v>
      </c>
    </row>
    <row r="189" spans="1:7" ht="45.6">
      <c r="A189" s="67"/>
      <c r="B189" s="111"/>
      <c r="C189" s="164" t="s">
        <v>608</v>
      </c>
      <c r="D189" s="175"/>
      <c r="E189" s="671"/>
      <c r="F189" s="160"/>
      <c r="G189" s="69"/>
    </row>
    <row r="190" spans="1:7">
      <c r="A190" s="67"/>
      <c r="B190" s="111"/>
      <c r="C190" s="164"/>
      <c r="D190" s="175"/>
      <c r="E190" s="671"/>
      <c r="F190" s="160"/>
      <c r="G190" s="69"/>
    </row>
    <row r="191" spans="1:7">
      <c r="A191" s="67"/>
      <c r="B191" s="111">
        <v>5</v>
      </c>
      <c r="C191" s="163" t="s">
        <v>609</v>
      </c>
      <c r="D191" s="111" t="s">
        <v>103</v>
      </c>
      <c r="E191" s="671">
        <v>16</v>
      </c>
      <c r="F191" s="529"/>
      <c r="G191" s="86">
        <f>(E191*F191)</f>
        <v>0</v>
      </c>
    </row>
    <row r="192" spans="1:7" ht="34.200000000000003">
      <c r="A192" s="67"/>
      <c r="B192" s="111"/>
      <c r="C192" s="164" t="s">
        <v>610</v>
      </c>
      <c r="D192" s="175"/>
      <c r="E192" s="671"/>
      <c r="F192" s="160"/>
      <c r="G192" s="69"/>
    </row>
    <row r="193" spans="1:7">
      <c r="A193" s="67"/>
      <c r="B193" s="111"/>
      <c r="C193" s="33"/>
      <c r="D193" s="116"/>
      <c r="E193" s="671"/>
      <c r="F193" s="160"/>
      <c r="G193" s="69"/>
    </row>
    <row r="194" spans="1:7">
      <c r="A194" s="67"/>
      <c r="B194" s="111">
        <v>6</v>
      </c>
      <c r="C194" s="163" t="s">
        <v>520</v>
      </c>
      <c r="D194" s="111" t="s">
        <v>23</v>
      </c>
      <c r="E194" s="671">
        <v>1</v>
      </c>
      <c r="F194" s="529"/>
      <c r="G194" s="86">
        <f>(E194*F194)</f>
        <v>0</v>
      </c>
    </row>
    <row r="195" spans="1:7" ht="22.8">
      <c r="A195" s="67"/>
      <c r="B195" s="111"/>
      <c r="C195" s="33" t="s">
        <v>521</v>
      </c>
      <c r="D195" s="175"/>
      <c r="E195" s="672"/>
      <c r="F195" s="172"/>
      <c r="G195" s="69"/>
    </row>
    <row r="196" spans="1:7">
      <c r="A196" s="67"/>
      <c r="B196" s="347"/>
      <c r="C196" s="68"/>
      <c r="D196" s="82"/>
      <c r="E196" s="666"/>
      <c r="F196" s="172"/>
      <c r="G196" s="69"/>
    </row>
    <row r="197" spans="1:7" ht="15" thickBot="1">
      <c r="A197" s="9"/>
      <c r="B197" s="346"/>
      <c r="C197" s="27" t="s">
        <v>15</v>
      </c>
      <c r="D197" s="371"/>
      <c r="E197" s="665"/>
      <c r="F197" s="402"/>
      <c r="G197" s="55">
        <f>SUM(G173:G195)</f>
        <v>0</v>
      </c>
    </row>
    <row r="198" spans="1:7">
      <c r="A198" s="67"/>
      <c r="B198" s="347"/>
      <c r="C198" s="68"/>
      <c r="D198" s="82"/>
      <c r="E198" s="666"/>
      <c r="F198" s="172"/>
      <c r="G198" s="69"/>
    </row>
    <row r="199" spans="1:7">
      <c r="A199" s="67"/>
      <c r="B199" s="347"/>
      <c r="C199" s="68"/>
      <c r="D199" s="82"/>
      <c r="E199" s="666"/>
      <c r="F199" s="172"/>
      <c r="G199" s="69"/>
    </row>
    <row r="200" spans="1:7" ht="16.2" thickBot="1">
      <c r="A200" s="5"/>
      <c r="B200" s="294" t="s">
        <v>617</v>
      </c>
      <c r="C200" s="22" t="s">
        <v>611</v>
      </c>
      <c r="D200" s="362"/>
      <c r="E200" s="664"/>
      <c r="F200" s="401"/>
      <c r="G200" s="53"/>
    </row>
    <row r="201" spans="1:7">
      <c r="A201" s="67"/>
      <c r="B201" s="347"/>
      <c r="C201" s="68"/>
      <c r="D201" s="82"/>
      <c r="E201" s="666"/>
      <c r="F201" s="172"/>
      <c r="G201" s="69"/>
    </row>
    <row r="202" spans="1:7">
      <c r="A202" s="67"/>
      <c r="B202" s="111">
        <v>1</v>
      </c>
      <c r="C202" s="103" t="s">
        <v>613</v>
      </c>
      <c r="D202" s="175" t="s">
        <v>20</v>
      </c>
      <c r="E202" s="663">
        <v>0</v>
      </c>
      <c r="F202" s="529"/>
      <c r="G202" s="86">
        <f>(E202*F202)</f>
        <v>0</v>
      </c>
    </row>
    <row r="203" spans="1:7" ht="34.200000000000003">
      <c r="A203" s="67"/>
      <c r="B203" s="111"/>
      <c r="C203" s="33" t="s">
        <v>614</v>
      </c>
      <c r="D203" s="116"/>
      <c r="E203" s="663"/>
      <c r="F203" s="160"/>
      <c r="G203" s="69"/>
    </row>
    <row r="204" spans="1:7">
      <c r="A204" s="67"/>
      <c r="B204" s="111"/>
      <c r="C204" s="164"/>
      <c r="D204" s="116"/>
      <c r="E204" s="663"/>
      <c r="F204" s="160"/>
      <c r="G204" s="69"/>
    </row>
    <row r="205" spans="1:7">
      <c r="A205" s="67"/>
      <c r="B205" s="111">
        <v>2</v>
      </c>
      <c r="C205" s="103" t="s">
        <v>615</v>
      </c>
      <c r="D205" s="175" t="s">
        <v>20</v>
      </c>
      <c r="E205" s="663">
        <v>0</v>
      </c>
      <c r="F205" s="529"/>
      <c r="G205" s="86">
        <f>(E205*F205)</f>
        <v>0</v>
      </c>
    </row>
    <row r="206" spans="1:7" ht="34.200000000000003">
      <c r="A206" s="67"/>
      <c r="B206" s="111"/>
      <c r="C206" s="33" t="s">
        <v>616</v>
      </c>
      <c r="D206" s="116"/>
      <c r="E206" s="666"/>
      <c r="F206" s="172"/>
      <c r="G206" s="69"/>
    </row>
    <row r="207" spans="1:7">
      <c r="A207" s="67"/>
      <c r="B207" s="347"/>
      <c r="C207" s="68"/>
      <c r="D207" s="82"/>
      <c r="E207" s="666"/>
      <c r="F207" s="172"/>
      <c r="G207" s="69"/>
    </row>
    <row r="208" spans="1:7" ht="15" thickBot="1">
      <c r="A208" s="9"/>
      <c r="B208" s="346"/>
      <c r="C208" s="27" t="s">
        <v>15</v>
      </c>
      <c r="D208" s="371"/>
      <c r="E208" s="665"/>
      <c r="F208" s="402"/>
      <c r="G208" s="55">
        <f>SUM(G201:G206)</f>
        <v>0</v>
      </c>
    </row>
    <row r="209" spans="1:7">
      <c r="A209" s="67"/>
      <c r="B209" s="347"/>
      <c r="C209" s="68"/>
      <c r="D209" s="82"/>
      <c r="E209" s="666"/>
      <c r="F209" s="172"/>
      <c r="G209" s="69"/>
    </row>
    <row r="210" spans="1:7">
      <c r="A210" s="67"/>
      <c r="B210" s="347"/>
      <c r="C210" s="68"/>
      <c r="D210" s="82"/>
      <c r="E210" s="666"/>
      <c r="F210" s="160"/>
      <c r="G210" s="69"/>
    </row>
    <row r="211" spans="1:7" ht="16.2" thickBot="1">
      <c r="A211" s="5"/>
      <c r="B211" s="294"/>
      <c r="C211" s="22" t="s">
        <v>69</v>
      </c>
      <c r="D211" s="362"/>
      <c r="E211" s="664"/>
      <c r="F211" s="401"/>
      <c r="G211" s="53"/>
    </row>
    <row r="212" spans="1:7">
      <c r="A212" s="67"/>
      <c r="B212" s="347"/>
      <c r="C212" s="68"/>
      <c r="D212" s="82"/>
      <c r="E212" s="666"/>
      <c r="F212" s="160"/>
      <c r="G212" s="69"/>
    </row>
    <row r="213" spans="1:7">
      <c r="A213" s="67"/>
      <c r="B213" s="158" t="s">
        <v>6</v>
      </c>
      <c r="C213" s="14" t="s">
        <v>85</v>
      </c>
      <c r="D213" s="82"/>
      <c r="E213" s="666"/>
      <c r="F213" s="160"/>
      <c r="G213" s="69">
        <f>(G36)</f>
        <v>0</v>
      </c>
    </row>
    <row r="214" spans="1:7">
      <c r="A214" s="67"/>
      <c r="B214" s="82"/>
      <c r="C214" s="37"/>
      <c r="D214" s="82"/>
      <c r="E214" s="666"/>
      <c r="F214" s="160"/>
      <c r="G214" s="69"/>
    </row>
    <row r="215" spans="1:7">
      <c r="A215" s="67"/>
      <c r="B215" s="158" t="s">
        <v>61</v>
      </c>
      <c r="C215" s="14" t="s">
        <v>97</v>
      </c>
      <c r="D215" s="82"/>
      <c r="E215" s="666"/>
      <c r="F215" s="160"/>
      <c r="G215" s="69">
        <f>(G43)</f>
        <v>0</v>
      </c>
    </row>
    <row r="216" spans="1:7">
      <c r="A216" s="67"/>
      <c r="B216" s="147"/>
      <c r="C216" s="38"/>
      <c r="D216" s="82"/>
      <c r="E216" s="666"/>
      <c r="F216" s="160"/>
      <c r="G216" s="69"/>
    </row>
    <row r="217" spans="1:7">
      <c r="A217" s="67"/>
      <c r="B217" s="158" t="s">
        <v>62</v>
      </c>
      <c r="C217" s="14" t="s">
        <v>509</v>
      </c>
      <c r="D217" s="82"/>
      <c r="E217" s="666"/>
      <c r="F217" s="160"/>
      <c r="G217" s="69">
        <f>(G75)</f>
        <v>0</v>
      </c>
    </row>
    <row r="218" spans="1:7">
      <c r="A218" s="67"/>
      <c r="B218" s="147"/>
      <c r="C218" s="38"/>
      <c r="D218" s="82"/>
      <c r="E218" s="666"/>
      <c r="F218" s="160"/>
      <c r="G218" s="69"/>
    </row>
    <row r="219" spans="1:7">
      <c r="A219" s="67"/>
      <c r="B219" s="158" t="s">
        <v>147</v>
      </c>
      <c r="C219" s="43" t="s">
        <v>522</v>
      </c>
      <c r="D219" s="82"/>
      <c r="E219" s="666"/>
      <c r="F219" s="160"/>
      <c r="G219" s="69">
        <f>(G108)</f>
        <v>0</v>
      </c>
    </row>
    <row r="220" spans="1:7">
      <c r="A220" s="67"/>
      <c r="B220" s="147"/>
      <c r="C220" s="14"/>
      <c r="D220" s="82"/>
      <c r="E220" s="666"/>
      <c r="F220" s="160"/>
      <c r="G220" s="69"/>
    </row>
    <row r="221" spans="1:7">
      <c r="A221" s="67"/>
      <c r="B221" s="158" t="s">
        <v>170</v>
      </c>
      <c r="C221" s="43" t="s">
        <v>545</v>
      </c>
      <c r="D221" s="82"/>
      <c r="E221" s="666"/>
      <c r="F221" s="160"/>
      <c r="G221" s="69">
        <f>(G122)</f>
        <v>0</v>
      </c>
    </row>
    <row r="222" spans="1:7">
      <c r="A222" s="67"/>
      <c r="B222" s="147"/>
      <c r="C222" s="14"/>
      <c r="D222" s="82"/>
      <c r="E222" s="666"/>
      <c r="F222" s="160"/>
      <c r="G222" s="69"/>
    </row>
    <row r="223" spans="1:7">
      <c r="A223" s="67"/>
      <c r="B223" s="158" t="s">
        <v>171</v>
      </c>
      <c r="C223" s="14" t="s">
        <v>546</v>
      </c>
      <c r="D223" s="82"/>
      <c r="E223" s="666"/>
      <c r="F223" s="160"/>
      <c r="G223" s="69">
        <f>(G134)</f>
        <v>0</v>
      </c>
    </row>
    <row r="224" spans="1:7">
      <c r="A224" s="67"/>
      <c r="B224" s="158"/>
      <c r="C224" s="14"/>
      <c r="D224" s="82"/>
      <c r="E224" s="666"/>
      <c r="F224" s="160"/>
      <c r="G224" s="69"/>
    </row>
    <row r="225" spans="1:7">
      <c r="A225" s="67"/>
      <c r="B225" s="158" t="s">
        <v>196</v>
      </c>
      <c r="C225" s="43" t="s">
        <v>556</v>
      </c>
      <c r="D225" s="82"/>
      <c r="E225" s="666"/>
      <c r="F225" s="160"/>
      <c r="G225" s="69">
        <f>G154</f>
        <v>0</v>
      </c>
    </row>
    <row r="226" spans="1:7">
      <c r="A226" s="67"/>
      <c r="B226" s="158"/>
      <c r="C226" s="43"/>
      <c r="D226" s="82"/>
      <c r="E226" s="666"/>
      <c r="F226" s="160"/>
      <c r="G226" s="69"/>
    </row>
    <row r="227" spans="1:7">
      <c r="A227" s="67"/>
      <c r="B227" s="158" t="s">
        <v>576</v>
      </c>
      <c r="C227" s="43" t="s">
        <v>573</v>
      </c>
      <c r="D227" s="82"/>
      <c r="E227" s="666"/>
      <c r="F227" s="160"/>
      <c r="G227" s="69">
        <f>G168</f>
        <v>0</v>
      </c>
    </row>
    <row r="228" spans="1:7">
      <c r="A228" s="67"/>
      <c r="B228" s="158"/>
      <c r="C228" s="43"/>
      <c r="D228" s="82"/>
      <c r="E228" s="666"/>
      <c r="F228" s="160"/>
      <c r="G228" s="69"/>
    </row>
    <row r="229" spans="1:7">
      <c r="A229" s="67"/>
      <c r="B229" s="158" t="s">
        <v>618</v>
      </c>
      <c r="C229" s="43" t="s">
        <v>602</v>
      </c>
      <c r="D229" s="82"/>
      <c r="E229" s="666"/>
      <c r="F229" s="160"/>
      <c r="G229" s="69">
        <f>(G197)</f>
        <v>0</v>
      </c>
    </row>
    <row r="230" spans="1:7">
      <c r="A230" s="67"/>
      <c r="B230" s="158"/>
      <c r="C230" s="43"/>
      <c r="D230" s="82"/>
      <c r="E230" s="666"/>
      <c r="F230" s="160"/>
      <c r="G230" s="69"/>
    </row>
    <row r="231" spans="1:7">
      <c r="A231" s="67"/>
      <c r="B231" s="158" t="s">
        <v>619</v>
      </c>
      <c r="C231" s="43" t="s">
        <v>611</v>
      </c>
      <c r="D231" s="82"/>
      <c r="E231" s="666"/>
      <c r="F231" s="160"/>
      <c r="G231" s="69">
        <f>(G208)</f>
        <v>0</v>
      </c>
    </row>
    <row r="232" spans="1:7">
      <c r="A232" s="67"/>
      <c r="B232" s="347"/>
      <c r="C232" s="68"/>
      <c r="D232" s="82"/>
      <c r="E232" s="666"/>
      <c r="F232" s="160"/>
      <c r="G232" s="69"/>
    </row>
    <row r="233" spans="1:7" ht="15" thickBot="1">
      <c r="A233" s="9"/>
      <c r="B233" s="346"/>
      <c r="C233" s="27" t="s">
        <v>15</v>
      </c>
      <c r="D233" s="371"/>
      <c r="E233" s="665"/>
      <c r="F233" s="403"/>
      <c r="G233" s="55">
        <f>SUM(G212:G232)</f>
        <v>0</v>
      </c>
    </row>
    <row r="234" spans="1:7">
      <c r="A234" s="67"/>
      <c r="B234" s="347"/>
      <c r="C234" s="68"/>
      <c r="D234" s="82"/>
      <c r="E234" s="81"/>
      <c r="F234" s="160"/>
      <c r="G234" s="69"/>
    </row>
    <row r="236" spans="1:7" ht="17.399999999999999">
      <c r="A236" s="64"/>
      <c r="B236" s="66"/>
      <c r="C236" s="64" t="s">
        <v>620</v>
      </c>
      <c r="D236" s="65"/>
      <c r="E236" s="66"/>
      <c r="F236" s="405"/>
      <c r="G236" s="65"/>
    </row>
    <row r="237" spans="1:7">
      <c r="D237" s="85"/>
      <c r="E237" s="295"/>
      <c r="F237" s="187"/>
    </row>
    <row r="238" spans="1:7">
      <c r="A238" s="4" t="s">
        <v>0</v>
      </c>
      <c r="B238" s="45"/>
      <c r="C238" s="20" t="s">
        <v>1</v>
      </c>
      <c r="D238" s="4" t="s">
        <v>2</v>
      </c>
      <c r="E238" s="45" t="s">
        <v>3</v>
      </c>
      <c r="F238" s="406" t="s">
        <v>4</v>
      </c>
      <c r="G238" s="45" t="s">
        <v>5</v>
      </c>
    </row>
    <row r="239" spans="1:7">
      <c r="D239" s="85"/>
      <c r="E239" s="295"/>
      <c r="F239" s="187"/>
    </row>
    <row r="240" spans="1:7">
      <c r="B240" s="350" t="s">
        <v>83</v>
      </c>
      <c r="C240" s="38" t="s">
        <v>580</v>
      </c>
      <c r="D240" s="85"/>
      <c r="E240" s="295"/>
      <c r="F240" s="187"/>
      <c r="G240" s="77">
        <f>(G233)</f>
        <v>0</v>
      </c>
    </row>
    <row r="241" spans="1:7">
      <c r="C241" s="38"/>
    </row>
    <row r="242" spans="1:7" ht="15" thickBot="1">
      <c r="A242" s="9"/>
      <c r="B242" s="346"/>
      <c r="C242" s="27" t="s">
        <v>15</v>
      </c>
      <c r="D242" s="371"/>
      <c r="E242" s="184"/>
      <c r="F242" s="403"/>
      <c r="G242" s="55">
        <f>SUM(G240:G241)</f>
        <v>0</v>
      </c>
    </row>
  </sheetData>
  <sheetProtection algorithmName="SHA-512" hashValue="F31JQQIDQ5dbSP/VzV2KMMn3bIHDtshT92JWbhX3QF7goKCdTvtYAPevoj6ywxyRIVOcjP0CAppt7fSXn2lLQg==" saltValue="ZjQVDqbm4TEkzDTwnag7WA==" spinCount="100000" sheet="1" objects="1" scenarios="1"/>
  <mergeCells count="10">
    <mergeCell ref="C18:G18"/>
    <mergeCell ref="C20:G20"/>
    <mergeCell ref="C22:G22"/>
    <mergeCell ref="C24:G24"/>
    <mergeCell ref="C6:G6"/>
    <mergeCell ref="C8:G8"/>
    <mergeCell ref="C10:G10"/>
    <mergeCell ref="C12:G12"/>
    <mergeCell ref="C14:G14"/>
    <mergeCell ref="C16:G16"/>
  </mergeCells>
  <pageMargins left="0.7" right="0.7" top="0.75" bottom="0.75" header="0.3" footer="0.3"/>
  <pageSetup paperSize="9" orientation="portrait" r:id="rId1"/>
  <rowBreaks count="11" manualBreakCount="11">
    <brk id="26" max="16383" man="1"/>
    <brk id="45" max="6" man="1"/>
    <brk id="65" max="6" man="1"/>
    <brk id="77" max="6" man="1"/>
    <brk id="110" max="6" man="1"/>
    <brk id="137" max="6" man="1"/>
    <brk id="156" max="6" man="1"/>
    <brk id="170" max="6" man="1"/>
    <brk id="199" max="6" man="1"/>
    <brk id="210" max="6" man="1"/>
    <brk id="235"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2:J182"/>
  <sheetViews>
    <sheetView view="pageBreakPreview" zoomScale="130" zoomScaleNormal="100" zoomScaleSheetLayoutView="130" workbookViewId="0">
      <selection activeCell="K21" sqref="K21"/>
    </sheetView>
  </sheetViews>
  <sheetFormatPr defaultRowHeight="14.4"/>
  <cols>
    <col min="1" max="1" width="2.5546875" customWidth="1"/>
    <col min="2" max="2" width="4.44140625" style="295" customWidth="1"/>
    <col min="3" max="3" width="43.6640625" customWidth="1"/>
    <col min="4" max="4" width="6.33203125" style="85" customWidth="1"/>
    <col min="5" max="5" width="7.5546875" style="295" customWidth="1"/>
    <col min="6" max="6" width="9.5546875" style="187" customWidth="1"/>
    <col min="7" max="7" width="13.33203125" customWidth="1"/>
  </cols>
  <sheetData>
    <row r="2" spans="1:10" ht="17.399999999999999">
      <c r="A2" s="62"/>
      <c r="B2" s="293" t="s">
        <v>679</v>
      </c>
      <c r="C2" s="63" t="s">
        <v>638</v>
      </c>
      <c r="D2" s="365"/>
      <c r="E2" s="359"/>
      <c r="F2" s="302"/>
      <c r="G2" s="62"/>
    </row>
    <row r="4" spans="1:10" ht="17.399999999999999">
      <c r="A4" s="64"/>
      <c r="B4" s="66"/>
      <c r="C4" s="64" t="s">
        <v>47</v>
      </c>
      <c r="D4" s="65"/>
      <c r="E4" s="66"/>
      <c r="F4" s="405"/>
      <c r="G4" s="65"/>
    </row>
    <row r="6" spans="1:10" ht="29.25" customHeight="1">
      <c r="B6" s="508" t="s">
        <v>54</v>
      </c>
      <c r="C6" s="658" t="s">
        <v>48</v>
      </c>
      <c r="D6" s="658" t="s">
        <v>48</v>
      </c>
      <c r="E6" s="658" t="s">
        <v>48</v>
      </c>
      <c r="F6" s="658" t="s">
        <v>48</v>
      </c>
      <c r="G6" s="658" t="s">
        <v>48</v>
      </c>
    </row>
    <row r="7" spans="1:10">
      <c r="B7" s="508"/>
      <c r="C7" s="509"/>
      <c r="D7" s="510"/>
      <c r="E7" s="511"/>
      <c r="F7" s="512"/>
      <c r="G7" s="509"/>
    </row>
    <row r="8" spans="1:10" ht="29.25" customHeight="1">
      <c r="B8" s="508" t="s">
        <v>55</v>
      </c>
      <c r="C8" s="658" t="s">
        <v>49</v>
      </c>
      <c r="D8" s="658" t="s">
        <v>49</v>
      </c>
      <c r="E8" s="658" t="s">
        <v>49</v>
      </c>
      <c r="F8" s="658" t="s">
        <v>49</v>
      </c>
      <c r="G8" s="658" t="s">
        <v>49</v>
      </c>
    </row>
    <row r="9" spans="1:10">
      <c r="B9" s="508"/>
      <c r="C9" s="509"/>
      <c r="D9" s="510"/>
      <c r="E9" s="511"/>
      <c r="F9" s="512"/>
      <c r="G9" s="509"/>
    </row>
    <row r="10" spans="1:10" ht="29.25" customHeight="1">
      <c r="B10" s="508" t="s">
        <v>56</v>
      </c>
      <c r="C10" s="658" t="s">
        <v>50</v>
      </c>
      <c r="D10" s="658" t="s">
        <v>50</v>
      </c>
      <c r="E10" s="658" t="s">
        <v>50</v>
      </c>
      <c r="F10" s="658" t="s">
        <v>50</v>
      </c>
      <c r="G10" s="658" t="s">
        <v>50</v>
      </c>
    </row>
    <row r="11" spans="1:10">
      <c r="B11" s="508"/>
      <c r="C11" s="509"/>
      <c r="D11" s="510"/>
      <c r="E11" s="511"/>
      <c r="F11" s="512"/>
      <c r="G11" s="509"/>
    </row>
    <row r="12" spans="1:10" ht="29.25" customHeight="1">
      <c r="B12" s="508" t="s">
        <v>57</v>
      </c>
      <c r="C12" s="658" t="s">
        <v>51</v>
      </c>
      <c r="D12" s="658" t="s">
        <v>51</v>
      </c>
      <c r="E12" s="658" t="s">
        <v>51</v>
      </c>
      <c r="F12" s="658" t="s">
        <v>51</v>
      </c>
      <c r="G12" s="658" t="s">
        <v>51</v>
      </c>
      <c r="J12" s="78"/>
    </row>
    <row r="13" spans="1:10">
      <c r="B13" s="508"/>
      <c r="C13" s="509"/>
      <c r="D13" s="510"/>
      <c r="E13" s="511"/>
      <c r="F13" s="512"/>
      <c r="G13" s="509"/>
    </row>
    <row r="14" spans="1:10" ht="34.5" customHeight="1">
      <c r="B14" s="508" t="s">
        <v>58</v>
      </c>
      <c r="C14" s="658" t="s">
        <v>52</v>
      </c>
      <c r="D14" s="658" t="s">
        <v>52</v>
      </c>
      <c r="E14" s="658" t="s">
        <v>52</v>
      </c>
      <c r="F14" s="658" t="s">
        <v>52</v>
      </c>
      <c r="G14" s="658" t="s">
        <v>52</v>
      </c>
    </row>
    <row r="15" spans="1:10">
      <c r="B15" s="508"/>
      <c r="C15" s="509"/>
      <c r="D15" s="510"/>
      <c r="E15" s="511"/>
      <c r="F15" s="512"/>
      <c r="G15" s="509"/>
    </row>
    <row r="16" spans="1:10" ht="34.5" customHeight="1">
      <c r="B16" s="508" t="s">
        <v>59</v>
      </c>
      <c r="C16" s="658" t="s">
        <v>53</v>
      </c>
      <c r="D16" s="658" t="s">
        <v>53</v>
      </c>
      <c r="E16" s="658" t="s">
        <v>53</v>
      </c>
      <c r="F16" s="658" t="s">
        <v>53</v>
      </c>
      <c r="G16" s="658" t="s">
        <v>53</v>
      </c>
    </row>
    <row r="17" spans="1:9">
      <c r="B17" s="508"/>
      <c r="C17" s="509"/>
      <c r="D17" s="510"/>
      <c r="E17" s="511"/>
      <c r="F17" s="512"/>
      <c r="G17" s="509"/>
    </row>
    <row r="18" spans="1:9">
      <c r="B18" s="508" t="s">
        <v>409</v>
      </c>
      <c r="C18" s="658" t="s">
        <v>408</v>
      </c>
      <c r="D18" s="658" t="s">
        <v>408</v>
      </c>
      <c r="E18" s="658" t="s">
        <v>408</v>
      </c>
      <c r="F18" s="658" t="s">
        <v>408</v>
      </c>
      <c r="G18" s="658" t="s">
        <v>408</v>
      </c>
      <c r="I18" s="78"/>
    </row>
    <row r="19" spans="1:9" ht="14.25" customHeight="1">
      <c r="A19" s="1"/>
      <c r="B19" s="44"/>
      <c r="C19" s="1"/>
      <c r="D19" s="40"/>
      <c r="E19" s="44"/>
      <c r="F19" s="409"/>
      <c r="G19" s="40"/>
    </row>
    <row r="20" spans="1:9" ht="42" customHeight="1">
      <c r="A20" s="1"/>
      <c r="B20" s="508" t="s">
        <v>2223</v>
      </c>
      <c r="C20" s="658" t="s">
        <v>2224</v>
      </c>
      <c r="D20" s="659"/>
      <c r="E20" s="659"/>
      <c r="F20" s="659"/>
      <c r="G20" s="659"/>
    </row>
    <row r="21" spans="1:9" ht="14.25" customHeight="1">
      <c r="A21" s="1"/>
      <c r="B21" s="44"/>
      <c r="C21" s="1"/>
      <c r="D21" s="40"/>
      <c r="E21" s="44"/>
      <c r="F21" s="409"/>
      <c r="G21" s="40"/>
    </row>
    <row r="22" spans="1:9" ht="17.399999999999999">
      <c r="A22" s="64" t="s">
        <v>46</v>
      </c>
      <c r="B22" s="66"/>
      <c r="C22" s="64" t="s">
        <v>580</v>
      </c>
      <c r="D22" s="65"/>
      <c r="E22" s="66"/>
      <c r="F22" s="405"/>
      <c r="G22" s="65"/>
    </row>
    <row r="23" spans="1:9">
      <c r="A23" s="2"/>
      <c r="B23" s="189"/>
      <c r="C23" s="19"/>
      <c r="D23" s="131"/>
      <c r="E23" s="82"/>
      <c r="F23" s="155"/>
      <c r="G23" s="3"/>
    </row>
    <row r="24" spans="1:9">
      <c r="A24" s="4" t="s">
        <v>0</v>
      </c>
      <c r="B24" s="45"/>
      <c r="C24" s="20" t="s">
        <v>1</v>
      </c>
      <c r="D24" s="4" t="s">
        <v>2</v>
      </c>
      <c r="E24" s="45" t="s">
        <v>3</v>
      </c>
      <c r="F24" s="406" t="s">
        <v>4</v>
      </c>
      <c r="G24" s="45" t="s">
        <v>5</v>
      </c>
    </row>
    <row r="25" spans="1:9">
      <c r="A25" s="3"/>
      <c r="B25" s="82"/>
      <c r="C25" s="21"/>
      <c r="D25" s="131"/>
      <c r="E25" s="84"/>
      <c r="F25" s="155"/>
      <c r="G25" s="17"/>
    </row>
    <row r="26" spans="1:9" ht="16.2" thickBot="1">
      <c r="A26" s="5"/>
      <c r="B26" s="294" t="s">
        <v>6</v>
      </c>
      <c r="C26" s="22" t="s">
        <v>413</v>
      </c>
      <c r="D26" s="377"/>
      <c r="E26" s="368"/>
      <c r="F26" s="306"/>
      <c r="G26" s="53"/>
    </row>
    <row r="27" spans="1:9">
      <c r="A27" s="6"/>
      <c r="B27" s="82"/>
      <c r="C27" s="21"/>
      <c r="D27" s="131"/>
      <c r="E27" s="84"/>
      <c r="F27" s="155"/>
      <c r="G27" s="17"/>
    </row>
    <row r="28" spans="1:9" ht="24">
      <c r="A28" s="6"/>
      <c r="B28" s="189">
        <v>1</v>
      </c>
      <c r="C28" s="149" t="s">
        <v>1952</v>
      </c>
      <c r="D28" s="95" t="s">
        <v>14</v>
      </c>
      <c r="E28" s="96">
        <v>1</v>
      </c>
      <c r="F28" s="545"/>
      <c r="G28" s="155">
        <f>(E28*F28)</f>
        <v>0</v>
      </c>
    </row>
    <row r="29" spans="1:9" ht="279" customHeight="1">
      <c r="A29" s="6"/>
      <c r="B29" s="189"/>
      <c r="C29" s="186" t="s">
        <v>1896</v>
      </c>
      <c r="D29" s="133"/>
      <c r="E29" s="96"/>
      <c r="F29" s="155"/>
      <c r="G29" s="17"/>
    </row>
    <row r="30" spans="1:9">
      <c r="A30" s="6"/>
      <c r="B30" s="189"/>
      <c r="C30" s="277" t="s">
        <v>1897</v>
      </c>
      <c r="D30" s="133"/>
      <c r="E30" s="96"/>
      <c r="F30" s="155"/>
      <c r="G30" s="17"/>
    </row>
    <row r="31" spans="1:9">
      <c r="A31" s="6"/>
      <c r="B31" s="93"/>
      <c r="C31" s="26"/>
      <c r="D31" s="133"/>
      <c r="E31" s="372"/>
      <c r="F31" s="155"/>
      <c r="G31" s="17"/>
    </row>
    <row r="32" spans="1:9" ht="24">
      <c r="A32" s="6"/>
      <c r="B32" s="189">
        <v>2</v>
      </c>
      <c r="C32" s="149" t="s">
        <v>1944</v>
      </c>
      <c r="D32" s="95" t="s">
        <v>14</v>
      </c>
      <c r="E32" s="96">
        <v>2</v>
      </c>
      <c r="F32" s="545"/>
      <c r="G32" s="155">
        <f>(E32*F32)</f>
        <v>0</v>
      </c>
    </row>
    <row r="33" spans="1:7" ht="99" customHeight="1">
      <c r="A33" s="6"/>
      <c r="B33" s="189"/>
      <c r="C33" s="151" t="s">
        <v>1901</v>
      </c>
      <c r="D33" s="133"/>
      <c r="E33" s="96"/>
      <c r="F33" s="155"/>
      <c r="G33" s="17"/>
    </row>
    <row r="34" spans="1:7">
      <c r="A34" s="6"/>
      <c r="B34" s="189"/>
      <c r="C34" s="277" t="s">
        <v>1902</v>
      </c>
      <c r="D34" s="133"/>
      <c r="E34" s="96"/>
      <c r="F34" s="155"/>
      <c r="G34" s="17"/>
    </row>
    <row r="35" spans="1:7">
      <c r="A35" s="6"/>
      <c r="B35" s="93"/>
      <c r="C35" s="26"/>
      <c r="D35" s="133"/>
      <c r="E35" s="372"/>
      <c r="F35" s="155"/>
      <c r="G35" s="17"/>
    </row>
    <row r="36" spans="1:7" ht="24">
      <c r="A36" s="6"/>
      <c r="B36" s="189">
        <v>3</v>
      </c>
      <c r="C36" s="149" t="s">
        <v>1946</v>
      </c>
      <c r="D36" s="95" t="s">
        <v>14</v>
      </c>
      <c r="E36" s="96">
        <v>2</v>
      </c>
      <c r="F36" s="545"/>
      <c r="G36" s="155">
        <f>(E36*F36)</f>
        <v>0</v>
      </c>
    </row>
    <row r="37" spans="1:7" ht="91.2">
      <c r="A37" s="6"/>
      <c r="B37" s="189"/>
      <c r="C37" s="150" t="s">
        <v>1953</v>
      </c>
      <c r="D37" s="133"/>
      <c r="E37" s="96"/>
      <c r="F37" s="155"/>
      <c r="G37" s="17"/>
    </row>
    <row r="38" spans="1:7">
      <c r="A38" s="6"/>
      <c r="B38" s="189"/>
      <c r="C38" s="277" t="s">
        <v>1910</v>
      </c>
      <c r="D38" s="133"/>
      <c r="E38" s="96"/>
      <c r="F38" s="155"/>
      <c r="G38" s="17"/>
    </row>
    <row r="39" spans="1:7">
      <c r="A39" s="6"/>
      <c r="B39" s="93"/>
      <c r="C39" s="26"/>
      <c r="D39" s="133"/>
      <c r="E39" s="372"/>
      <c r="F39" s="155"/>
      <c r="G39" s="17"/>
    </row>
    <row r="40" spans="1:7" ht="24">
      <c r="A40" s="6"/>
      <c r="B40" s="189">
        <v>4</v>
      </c>
      <c r="C40" s="149" t="s">
        <v>1947</v>
      </c>
      <c r="D40" s="95" t="s">
        <v>14</v>
      </c>
      <c r="E40" s="96">
        <v>2</v>
      </c>
      <c r="F40" s="545"/>
      <c r="G40" s="155">
        <f>(E40*F40)</f>
        <v>0</v>
      </c>
    </row>
    <row r="41" spans="1:7" ht="86.25" customHeight="1">
      <c r="A41" s="6"/>
      <c r="B41" s="189"/>
      <c r="C41" s="151" t="s">
        <v>641</v>
      </c>
      <c r="D41" s="133"/>
      <c r="E41" s="96"/>
      <c r="F41" s="155"/>
      <c r="G41" s="17"/>
    </row>
    <row r="42" spans="1:7">
      <c r="A42" s="6"/>
      <c r="B42" s="189"/>
      <c r="C42" s="277" t="s">
        <v>1890</v>
      </c>
      <c r="D42" s="133"/>
      <c r="E42" s="96"/>
      <c r="F42" s="155"/>
      <c r="G42" s="17"/>
    </row>
    <row r="43" spans="1:7">
      <c r="A43" s="6"/>
      <c r="B43" s="93"/>
      <c r="C43" s="26"/>
      <c r="D43" s="133"/>
      <c r="E43" s="372"/>
      <c r="F43" s="155"/>
      <c r="G43" s="17"/>
    </row>
    <row r="44" spans="1:7" ht="24">
      <c r="A44" s="6"/>
      <c r="B44" s="189">
        <v>5</v>
      </c>
      <c r="C44" s="149" t="s">
        <v>1937</v>
      </c>
      <c r="D44" s="95" t="s">
        <v>14</v>
      </c>
      <c r="E44" s="96">
        <v>2</v>
      </c>
      <c r="F44" s="545"/>
      <c r="G44" s="155">
        <f>(E44*F44)</f>
        <v>0</v>
      </c>
    </row>
    <row r="45" spans="1:7" ht="22.8">
      <c r="A45" s="6"/>
      <c r="B45" s="189"/>
      <c r="C45" s="150" t="s">
        <v>417</v>
      </c>
      <c r="D45" s="133"/>
      <c r="E45" s="96"/>
      <c r="F45" s="155"/>
      <c r="G45" s="17"/>
    </row>
    <row r="46" spans="1:7">
      <c r="A46" s="6"/>
      <c r="B46" s="189"/>
      <c r="C46" s="153" t="s">
        <v>425</v>
      </c>
      <c r="D46" s="133"/>
      <c r="E46" s="96"/>
      <c r="F46" s="155"/>
      <c r="G46" s="17"/>
    </row>
    <row r="47" spans="1:7">
      <c r="A47" s="6"/>
      <c r="B47" s="93"/>
      <c r="C47" s="182"/>
      <c r="D47" s="133"/>
      <c r="E47" s="372"/>
      <c r="F47" s="155"/>
      <c r="G47" s="17"/>
    </row>
    <row r="48" spans="1:7">
      <c r="A48" s="6"/>
      <c r="B48" s="189">
        <v>6</v>
      </c>
      <c r="C48" s="149" t="s">
        <v>422</v>
      </c>
      <c r="D48" s="95" t="s">
        <v>14</v>
      </c>
      <c r="E48" s="96">
        <v>1</v>
      </c>
      <c r="F48" s="545"/>
      <c r="G48" s="155">
        <f>(E48*F48)</f>
        <v>0</v>
      </c>
    </row>
    <row r="49" spans="1:7" ht="57">
      <c r="A49" s="6"/>
      <c r="B49" s="189"/>
      <c r="C49" s="151" t="s">
        <v>642</v>
      </c>
      <c r="D49" s="133"/>
      <c r="E49" s="96"/>
      <c r="F49" s="155"/>
      <c r="G49" s="17"/>
    </row>
    <row r="50" spans="1:7">
      <c r="A50" s="6"/>
      <c r="B50" s="189"/>
      <c r="C50" s="153" t="s">
        <v>643</v>
      </c>
      <c r="D50" s="133"/>
      <c r="E50" s="96"/>
      <c r="F50" s="155"/>
      <c r="G50" s="17"/>
    </row>
    <row r="51" spans="1:7">
      <c r="A51" s="6"/>
      <c r="B51" s="93"/>
      <c r="C51" s="26"/>
      <c r="D51" s="133"/>
      <c r="E51" s="372"/>
      <c r="F51" s="155"/>
      <c r="G51" s="17"/>
    </row>
    <row r="52" spans="1:7" ht="15" thickBot="1">
      <c r="A52" s="9"/>
      <c r="B52" s="346"/>
      <c r="C52" s="27" t="s">
        <v>15</v>
      </c>
      <c r="D52" s="184"/>
      <c r="E52" s="371"/>
      <c r="F52" s="55"/>
      <c r="G52" s="55">
        <f>SUM(G28:G51)</f>
        <v>0</v>
      </c>
    </row>
    <row r="53" spans="1:7">
      <c r="A53" s="6"/>
      <c r="B53" s="82"/>
      <c r="C53" s="21"/>
      <c r="D53" s="131"/>
      <c r="E53" s="84"/>
      <c r="F53" s="155"/>
      <c r="G53" s="17"/>
    </row>
    <row r="54" spans="1:7">
      <c r="A54" s="6"/>
      <c r="B54" s="82"/>
      <c r="C54" s="21"/>
      <c r="D54" s="131"/>
      <c r="E54" s="84"/>
      <c r="F54" s="155"/>
      <c r="G54" s="17"/>
    </row>
    <row r="55" spans="1:7" ht="16.2" thickBot="1">
      <c r="A55" s="5"/>
      <c r="B55" s="294" t="s">
        <v>61</v>
      </c>
      <c r="C55" s="22" t="s">
        <v>501</v>
      </c>
      <c r="D55" s="377"/>
      <c r="E55" s="368"/>
      <c r="F55" s="306"/>
      <c r="G55" s="53"/>
    </row>
    <row r="56" spans="1:7">
      <c r="A56" s="6"/>
      <c r="B56" s="82"/>
      <c r="C56" s="21"/>
      <c r="D56" s="131"/>
      <c r="E56" s="84"/>
      <c r="F56" s="155"/>
      <c r="G56" s="17"/>
    </row>
    <row r="57" spans="1:7" ht="26.4">
      <c r="A57" s="6"/>
      <c r="B57" s="147">
        <v>1</v>
      </c>
      <c r="C57" s="156" t="s">
        <v>430</v>
      </c>
      <c r="D57" s="384"/>
      <c r="E57" s="84"/>
      <c r="F57" s="155"/>
      <c r="G57" s="17"/>
    </row>
    <row r="58" spans="1:7">
      <c r="A58" s="6"/>
      <c r="B58" s="147"/>
      <c r="C58" s="80" t="s">
        <v>431</v>
      </c>
      <c r="D58" s="384"/>
      <c r="E58" s="84"/>
      <c r="F58" s="155"/>
      <c r="G58" s="17"/>
    </row>
    <row r="59" spans="1:7" ht="39.6">
      <c r="A59" s="6"/>
      <c r="B59" s="147"/>
      <c r="C59" s="80" t="s">
        <v>2219</v>
      </c>
      <c r="D59" s="131"/>
      <c r="E59" s="84"/>
      <c r="F59" s="155"/>
      <c r="G59" s="17"/>
    </row>
    <row r="60" spans="1:7">
      <c r="A60" s="6"/>
      <c r="B60" s="147"/>
      <c r="C60" s="156" t="s">
        <v>644</v>
      </c>
      <c r="D60" s="157" t="s">
        <v>14</v>
      </c>
      <c r="E60" s="92">
        <v>4</v>
      </c>
      <c r="F60" s="545"/>
      <c r="G60" s="155">
        <f>(E60*F60)</f>
        <v>0</v>
      </c>
    </row>
    <row r="61" spans="1:7">
      <c r="A61" s="6"/>
      <c r="B61" s="147"/>
      <c r="C61" s="80"/>
      <c r="D61" s="157"/>
      <c r="E61" s="92"/>
      <c r="F61" s="155"/>
      <c r="G61" s="17"/>
    </row>
    <row r="62" spans="1:7">
      <c r="A62" s="6"/>
      <c r="B62" s="158" t="s">
        <v>65</v>
      </c>
      <c r="C62" s="156" t="s">
        <v>433</v>
      </c>
      <c r="D62" s="157"/>
      <c r="E62" s="92"/>
      <c r="F62" s="155"/>
      <c r="G62" s="17"/>
    </row>
    <row r="63" spans="1:7">
      <c r="A63" s="6"/>
      <c r="B63" s="147"/>
      <c r="C63" s="80" t="s">
        <v>431</v>
      </c>
      <c r="D63" s="157"/>
      <c r="E63" s="92"/>
      <c r="F63" s="155"/>
      <c r="G63" s="17"/>
    </row>
    <row r="64" spans="1:7" ht="39.6">
      <c r="A64" s="6"/>
      <c r="B64" s="147"/>
      <c r="C64" s="80" t="s">
        <v>2218</v>
      </c>
      <c r="D64" s="113"/>
      <c r="E64" s="92"/>
      <c r="F64" s="155"/>
      <c r="G64" s="17"/>
    </row>
    <row r="65" spans="1:7">
      <c r="A65" s="6"/>
      <c r="B65" s="147"/>
      <c r="C65" s="156" t="s">
        <v>436</v>
      </c>
      <c r="D65" s="157" t="s">
        <v>14</v>
      </c>
      <c r="E65" s="92">
        <v>4</v>
      </c>
      <c r="F65" s="545"/>
      <c r="G65" s="155">
        <f>(E65*F65)</f>
        <v>0</v>
      </c>
    </row>
    <row r="66" spans="1:7">
      <c r="A66" s="6"/>
      <c r="B66" s="147"/>
      <c r="C66" s="159"/>
      <c r="D66" s="113"/>
      <c r="E66" s="92"/>
      <c r="F66" s="155"/>
      <c r="G66" s="154"/>
    </row>
    <row r="67" spans="1:7" ht="26.4">
      <c r="A67" s="6"/>
      <c r="B67" s="158" t="s">
        <v>499</v>
      </c>
      <c r="C67" s="156" t="s">
        <v>645</v>
      </c>
      <c r="D67" s="157"/>
      <c r="E67" s="92"/>
      <c r="F67" s="155"/>
      <c r="G67" s="154"/>
    </row>
    <row r="68" spans="1:7">
      <c r="A68" s="6"/>
      <c r="B68" s="147"/>
      <c r="C68" s="80" t="s">
        <v>438</v>
      </c>
      <c r="D68" s="157"/>
      <c r="E68" s="92"/>
      <c r="F68" s="155"/>
      <c r="G68" s="17"/>
    </row>
    <row r="69" spans="1:7" ht="39.6">
      <c r="A69" s="6"/>
      <c r="B69" s="147"/>
      <c r="C69" s="148" t="s">
        <v>2220</v>
      </c>
      <c r="D69" s="113"/>
      <c r="E69" s="92"/>
      <c r="F69" s="155"/>
      <c r="G69" s="17"/>
    </row>
    <row r="70" spans="1:7">
      <c r="A70" s="6"/>
      <c r="B70" s="147"/>
      <c r="C70" s="156" t="s">
        <v>644</v>
      </c>
      <c r="D70" s="157" t="s">
        <v>14</v>
      </c>
      <c r="E70" s="92">
        <v>2</v>
      </c>
      <c r="F70" s="545"/>
      <c r="G70" s="155">
        <f>(E70*F70)</f>
        <v>0</v>
      </c>
    </row>
    <row r="71" spans="1:7">
      <c r="A71" s="6"/>
      <c r="B71" s="147"/>
      <c r="C71" s="80"/>
      <c r="D71" s="157"/>
      <c r="E71" s="92"/>
      <c r="F71" s="155"/>
      <c r="G71" s="17"/>
    </row>
    <row r="72" spans="1:7">
      <c r="A72" s="6"/>
      <c r="B72" s="158" t="s">
        <v>612</v>
      </c>
      <c r="C72" s="156" t="s">
        <v>437</v>
      </c>
      <c r="D72" s="157"/>
      <c r="E72" s="92"/>
      <c r="F72" s="155"/>
      <c r="G72" s="154"/>
    </row>
    <row r="73" spans="1:7">
      <c r="A73" s="6"/>
      <c r="B73" s="147"/>
      <c r="C73" s="156" t="s">
        <v>438</v>
      </c>
      <c r="D73" s="157"/>
      <c r="E73" s="92"/>
      <c r="F73" s="155"/>
      <c r="G73" s="154"/>
    </row>
    <row r="74" spans="1:7" ht="39.6">
      <c r="A74" s="6"/>
      <c r="B74" s="147"/>
      <c r="C74" s="80" t="s">
        <v>2218</v>
      </c>
      <c r="D74" s="113"/>
      <c r="E74" s="92"/>
      <c r="F74" s="155"/>
      <c r="G74" s="17"/>
    </row>
    <row r="75" spans="1:7">
      <c r="A75" s="6"/>
      <c r="B75" s="147"/>
      <c r="C75" s="156" t="s">
        <v>436</v>
      </c>
      <c r="D75" s="157" t="s">
        <v>14</v>
      </c>
      <c r="E75" s="92">
        <v>4</v>
      </c>
      <c r="F75" s="545"/>
      <c r="G75" s="155">
        <f>(E75*F75)</f>
        <v>0</v>
      </c>
    </row>
    <row r="76" spans="1:7">
      <c r="A76" s="6"/>
      <c r="B76" s="147"/>
      <c r="C76" s="80"/>
      <c r="D76" s="157"/>
      <c r="E76" s="92"/>
      <c r="F76" s="155"/>
      <c r="G76" s="17"/>
    </row>
    <row r="77" spans="1:7">
      <c r="A77" s="6"/>
      <c r="B77" s="158" t="s">
        <v>661</v>
      </c>
      <c r="C77" s="23" t="s">
        <v>11</v>
      </c>
      <c r="D77" s="113"/>
      <c r="E77" s="147"/>
      <c r="F77" s="155"/>
      <c r="G77" s="17"/>
    </row>
    <row r="78" spans="1:7" ht="16.5" customHeight="1">
      <c r="A78" s="6"/>
      <c r="B78" s="158"/>
      <c r="C78" s="24" t="s">
        <v>9</v>
      </c>
      <c r="D78" s="113"/>
      <c r="E78" s="147"/>
      <c r="F78" s="155"/>
      <c r="G78" s="17"/>
    </row>
    <row r="79" spans="1:7">
      <c r="A79" s="6"/>
      <c r="B79" s="158"/>
      <c r="C79" s="24" t="s">
        <v>439</v>
      </c>
      <c r="D79" s="113"/>
      <c r="E79" s="147"/>
      <c r="F79" s="155"/>
      <c r="G79" s="154"/>
    </row>
    <row r="80" spans="1:7" ht="125.25" customHeight="1">
      <c r="A80" s="6"/>
      <c r="B80" s="158"/>
      <c r="C80" s="25" t="s">
        <v>1860</v>
      </c>
      <c r="D80" s="113"/>
      <c r="E80" s="147"/>
      <c r="F80" s="155"/>
      <c r="G80" s="17"/>
    </row>
    <row r="82" spans="1:7">
      <c r="A82" s="6"/>
      <c r="B82" s="147"/>
      <c r="C82" s="23" t="s">
        <v>1799</v>
      </c>
      <c r="D82" s="157" t="s">
        <v>10</v>
      </c>
      <c r="E82" s="92">
        <v>10</v>
      </c>
      <c r="F82" s="545"/>
      <c r="G82" s="155">
        <f>(E82*F82)</f>
        <v>0</v>
      </c>
    </row>
    <row r="83" spans="1:7">
      <c r="A83" s="6"/>
      <c r="B83" s="147"/>
      <c r="C83" s="21"/>
      <c r="D83" s="113"/>
      <c r="E83" s="92"/>
      <c r="F83" s="155"/>
      <c r="G83" s="17"/>
    </row>
    <row r="84" spans="1:7" ht="52.8">
      <c r="A84" s="6"/>
      <c r="B84" s="158" t="s">
        <v>662</v>
      </c>
      <c r="C84" s="156" t="s">
        <v>442</v>
      </c>
      <c r="D84" s="113"/>
      <c r="E84" s="147"/>
      <c r="F84" s="155"/>
      <c r="G84" s="17"/>
    </row>
    <row r="85" spans="1:7" ht="14.25" customHeight="1">
      <c r="A85" s="6"/>
      <c r="B85" s="147"/>
      <c r="C85" s="80" t="s">
        <v>443</v>
      </c>
      <c r="D85" s="113"/>
      <c r="E85" s="92"/>
      <c r="F85" s="155"/>
      <c r="G85" s="17"/>
    </row>
    <row r="86" spans="1:7">
      <c r="A86" s="6"/>
      <c r="B86" s="147"/>
      <c r="C86" s="156" t="s">
        <v>646</v>
      </c>
      <c r="D86" s="157" t="s">
        <v>10</v>
      </c>
      <c r="E86" s="183">
        <v>5.7</v>
      </c>
      <c r="F86" s="545"/>
      <c r="G86" s="155">
        <f>(E86*F86)</f>
        <v>0</v>
      </c>
    </row>
    <row r="87" spans="1:7">
      <c r="A87" s="6"/>
      <c r="B87" s="147"/>
      <c r="C87" s="21"/>
      <c r="D87" s="113"/>
      <c r="E87" s="91"/>
      <c r="F87" s="155"/>
      <c r="G87" s="17"/>
    </row>
    <row r="88" spans="1:7" ht="27" customHeight="1">
      <c r="A88" s="6"/>
      <c r="B88" s="158" t="s">
        <v>663</v>
      </c>
      <c r="C88" s="156" t="s">
        <v>452</v>
      </c>
      <c r="D88" s="113"/>
      <c r="E88" s="147"/>
      <c r="F88" s="155"/>
      <c r="G88" s="17"/>
    </row>
    <row r="89" spans="1:7">
      <c r="A89" s="6"/>
      <c r="B89" s="147"/>
      <c r="C89" s="80" t="s">
        <v>451</v>
      </c>
      <c r="D89" s="113"/>
      <c r="E89" s="92"/>
      <c r="F89" s="155"/>
      <c r="G89" s="17"/>
    </row>
    <row r="90" spans="1:7">
      <c r="A90" s="6"/>
      <c r="B90" s="147"/>
      <c r="C90" s="156" t="s">
        <v>647</v>
      </c>
      <c r="D90" s="157" t="s">
        <v>14</v>
      </c>
      <c r="E90" s="92">
        <v>2</v>
      </c>
      <c r="F90" s="545"/>
      <c r="G90" s="155">
        <f>(E90*F90)</f>
        <v>0</v>
      </c>
    </row>
    <row r="91" spans="1:7">
      <c r="A91" s="6"/>
      <c r="B91" s="147"/>
      <c r="C91" s="156"/>
      <c r="D91" s="113"/>
      <c r="E91" s="92"/>
      <c r="F91" s="155"/>
      <c r="G91" s="154"/>
    </row>
    <row r="92" spans="1:7">
      <c r="A92" s="6"/>
      <c r="B92" s="158" t="s">
        <v>664</v>
      </c>
      <c r="C92" s="156" t="s">
        <v>456</v>
      </c>
      <c r="D92" s="113"/>
      <c r="E92" s="147"/>
      <c r="F92" s="155"/>
      <c r="G92" s="17"/>
    </row>
    <row r="93" spans="1:7">
      <c r="A93" s="6"/>
      <c r="B93" s="147"/>
      <c r="C93" s="148" t="s">
        <v>457</v>
      </c>
      <c r="D93" s="113"/>
      <c r="E93" s="92"/>
      <c r="F93" s="155"/>
      <c r="G93" s="17"/>
    </row>
    <row r="94" spans="1:7">
      <c r="A94" s="6"/>
      <c r="B94" s="147"/>
      <c r="C94" s="156" t="s">
        <v>648</v>
      </c>
      <c r="D94" s="157" t="s">
        <v>14</v>
      </c>
      <c r="E94" s="92">
        <v>2</v>
      </c>
      <c r="F94" s="545"/>
      <c r="G94" s="155">
        <f>(E94*F94)</f>
        <v>0</v>
      </c>
    </row>
    <row r="95" spans="1:7">
      <c r="A95" s="6"/>
      <c r="B95" s="147"/>
      <c r="C95" s="156" t="s">
        <v>647</v>
      </c>
      <c r="D95" s="157" t="s">
        <v>14</v>
      </c>
      <c r="E95" s="92">
        <v>2</v>
      </c>
      <c r="F95" s="545"/>
      <c r="G95" s="155">
        <f>(E95*F95)</f>
        <v>0</v>
      </c>
    </row>
    <row r="96" spans="1:7">
      <c r="A96" s="6"/>
      <c r="B96" s="147"/>
      <c r="C96" s="156"/>
      <c r="D96" s="113"/>
      <c r="E96" s="92"/>
      <c r="F96" s="155"/>
      <c r="G96" s="154"/>
    </row>
    <row r="97" spans="1:7" ht="26.4">
      <c r="A97" s="6"/>
      <c r="B97" s="158" t="s">
        <v>665</v>
      </c>
      <c r="C97" s="156" t="s">
        <v>649</v>
      </c>
      <c r="D97" s="113"/>
      <c r="E97" s="147"/>
      <c r="F97" s="155"/>
      <c r="G97" s="17"/>
    </row>
    <row r="98" spans="1:7" ht="19.5" customHeight="1">
      <c r="A98" s="6"/>
      <c r="B98" s="147"/>
      <c r="C98" s="148" t="s">
        <v>457</v>
      </c>
      <c r="D98" s="113"/>
      <c r="E98" s="92"/>
      <c r="F98" s="155"/>
      <c r="G98" s="17"/>
    </row>
    <row r="99" spans="1:7">
      <c r="A99" s="6"/>
      <c r="B99" s="147"/>
      <c r="C99" s="156" t="s">
        <v>650</v>
      </c>
      <c r="D99" s="157" t="s">
        <v>14</v>
      </c>
      <c r="E99" s="92">
        <v>2</v>
      </c>
      <c r="F99" s="545"/>
      <c r="G99" s="155">
        <f>(E99*F99)</f>
        <v>0</v>
      </c>
    </row>
    <row r="100" spans="1:7">
      <c r="A100" s="6"/>
      <c r="B100" s="147"/>
      <c r="C100" s="148"/>
      <c r="D100" s="113"/>
      <c r="E100" s="92"/>
      <c r="F100" s="155"/>
      <c r="G100" s="154"/>
    </row>
    <row r="101" spans="1:7" ht="26.4">
      <c r="A101" s="6"/>
      <c r="B101" s="158" t="s">
        <v>666</v>
      </c>
      <c r="C101" s="156" t="s">
        <v>651</v>
      </c>
      <c r="D101" s="113"/>
      <c r="E101" s="147"/>
      <c r="F101" s="155"/>
      <c r="G101" s="17"/>
    </row>
    <row r="102" spans="1:7">
      <c r="A102" s="6"/>
      <c r="B102" s="147"/>
      <c r="C102" s="148" t="s">
        <v>472</v>
      </c>
      <c r="D102" s="113"/>
      <c r="E102" s="92"/>
      <c r="F102" s="155"/>
      <c r="G102" s="17"/>
    </row>
    <row r="103" spans="1:7">
      <c r="A103" s="6"/>
      <c r="B103" s="147"/>
      <c r="C103" s="156" t="s">
        <v>652</v>
      </c>
      <c r="D103" s="157" t="s">
        <v>14</v>
      </c>
      <c r="E103" s="92">
        <v>2</v>
      </c>
      <c r="F103" s="545"/>
      <c r="G103" s="155">
        <f>(E103*F103)</f>
        <v>0</v>
      </c>
    </row>
    <row r="104" spans="1:7">
      <c r="A104" s="6"/>
      <c r="B104" s="147"/>
      <c r="C104" s="148"/>
      <c r="D104" s="113"/>
      <c r="E104" s="92"/>
      <c r="F104" s="155"/>
      <c r="G104" s="154"/>
    </row>
    <row r="105" spans="1:7">
      <c r="A105" s="6"/>
      <c r="B105" s="158" t="s">
        <v>667</v>
      </c>
      <c r="C105" s="156" t="s">
        <v>475</v>
      </c>
      <c r="D105" s="113"/>
      <c r="E105" s="147"/>
      <c r="F105" s="155"/>
      <c r="G105" s="154"/>
    </row>
    <row r="106" spans="1:7">
      <c r="A106" s="6"/>
      <c r="B106" s="147"/>
      <c r="C106" s="148" t="s">
        <v>476</v>
      </c>
      <c r="D106" s="113"/>
      <c r="E106" s="92"/>
      <c r="F106" s="155"/>
      <c r="G106" s="154"/>
    </row>
    <row r="107" spans="1:7">
      <c r="A107" s="6"/>
      <c r="B107" s="147"/>
      <c r="C107" s="156" t="s">
        <v>477</v>
      </c>
      <c r="D107" s="157" t="s">
        <v>14</v>
      </c>
      <c r="E107" s="92">
        <v>2</v>
      </c>
      <c r="F107" s="545"/>
      <c r="G107" s="155">
        <f>(E107*F107)</f>
        <v>0</v>
      </c>
    </row>
    <row r="108" spans="1:7">
      <c r="A108" s="6"/>
      <c r="B108" s="147"/>
      <c r="C108" s="148"/>
      <c r="D108" s="113"/>
      <c r="E108" s="92"/>
      <c r="F108" s="155"/>
      <c r="G108" s="17"/>
    </row>
    <row r="109" spans="1:7" ht="26.4">
      <c r="A109" s="6"/>
      <c r="B109" s="158" t="s">
        <v>668</v>
      </c>
      <c r="C109" s="156" t="s">
        <v>653</v>
      </c>
      <c r="D109" s="157" t="s">
        <v>23</v>
      </c>
      <c r="E109" s="92">
        <v>2</v>
      </c>
      <c r="F109" s="545"/>
      <c r="G109" s="155">
        <f>(E109*F109)</f>
        <v>0</v>
      </c>
    </row>
    <row r="110" spans="1:7" ht="39.6">
      <c r="A110" s="6"/>
      <c r="B110" s="158"/>
      <c r="C110" s="148" t="s">
        <v>654</v>
      </c>
      <c r="D110" s="157"/>
      <c r="E110" s="92"/>
      <c r="F110" s="155"/>
      <c r="G110" s="154"/>
    </row>
    <row r="111" spans="1:7">
      <c r="A111" s="6"/>
      <c r="B111" s="147"/>
      <c r="C111" s="148"/>
      <c r="D111" s="113"/>
      <c r="E111" s="92"/>
      <c r="F111" s="155"/>
      <c r="G111" s="154"/>
    </row>
    <row r="112" spans="1:7">
      <c r="A112" s="6"/>
      <c r="B112" s="158" t="s">
        <v>669</v>
      </c>
      <c r="C112" s="156" t="s">
        <v>487</v>
      </c>
      <c r="D112" s="157" t="s">
        <v>23</v>
      </c>
      <c r="E112" s="92">
        <v>34</v>
      </c>
      <c r="F112" s="545"/>
      <c r="G112" s="155">
        <f>(E112*F112)</f>
        <v>0</v>
      </c>
    </row>
    <row r="113" spans="1:7">
      <c r="A113" s="6"/>
      <c r="B113" s="147"/>
      <c r="C113" s="148" t="s">
        <v>488</v>
      </c>
      <c r="D113" s="113"/>
      <c r="E113" s="92"/>
      <c r="F113" s="155"/>
      <c r="G113" s="17"/>
    </row>
    <row r="114" spans="1:7" ht="66">
      <c r="A114" s="6"/>
      <c r="B114" s="147"/>
      <c r="C114" s="148" t="s">
        <v>489</v>
      </c>
      <c r="D114" s="113"/>
      <c r="E114" s="92"/>
      <c r="F114" s="155"/>
      <c r="G114" s="17"/>
    </row>
    <row r="115" spans="1:7">
      <c r="A115" s="6"/>
      <c r="B115" s="147"/>
      <c r="C115" s="148"/>
      <c r="D115" s="113"/>
      <c r="E115" s="92"/>
      <c r="F115" s="155"/>
      <c r="G115" s="17"/>
    </row>
    <row r="116" spans="1:7" ht="39.6">
      <c r="A116" s="6"/>
      <c r="B116" s="158" t="s">
        <v>670</v>
      </c>
      <c r="C116" s="156" t="s">
        <v>32</v>
      </c>
      <c r="D116" s="157" t="s">
        <v>23</v>
      </c>
      <c r="E116" s="92">
        <v>10</v>
      </c>
      <c r="F116" s="545"/>
      <c r="G116" s="155">
        <f>(E116*F116)</f>
        <v>0</v>
      </c>
    </row>
    <row r="117" spans="1:7" ht="224.4">
      <c r="A117" s="6"/>
      <c r="B117" s="147"/>
      <c r="C117" s="148" t="s">
        <v>33</v>
      </c>
      <c r="D117" s="113"/>
      <c r="E117" s="92"/>
      <c r="F117" s="155"/>
      <c r="G117" s="17"/>
    </row>
    <row r="118" spans="1:7">
      <c r="A118" s="6"/>
      <c r="B118" s="147"/>
      <c r="C118" s="148"/>
      <c r="D118" s="113"/>
      <c r="E118" s="92"/>
      <c r="F118" s="155"/>
      <c r="G118" s="17"/>
    </row>
    <row r="119" spans="1:7" ht="66">
      <c r="A119" s="6"/>
      <c r="B119" s="158" t="s">
        <v>671</v>
      </c>
      <c r="C119" s="156" t="s">
        <v>491</v>
      </c>
      <c r="D119" s="157" t="s">
        <v>23</v>
      </c>
      <c r="E119" s="92">
        <v>2</v>
      </c>
      <c r="F119" s="545"/>
      <c r="G119" s="155">
        <f>(E119*F119)</f>
        <v>0</v>
      </c>
    </row>
    <row r="120" spans="1:7">
      <c r="A120" s="6"/>
      <c r="B120" s="158"/>
      <c r="C120" s="148"/>
      <c r="D120" s="113"/>
      <c r="E120" s="92"/>
      <c r="F120" s="155"/>
      <c r="G120" s="154"/>
    </row>
    <row r="121" spans="1:7">
      <c r="A121" s="6"/>
      <c r="B121" s="158" t="s">
        <v>672</v>
      </c>
      <c r="C121" s="156" t="s">
        <v>655</v>
      </c>
      <c r="D121" s="157" t="s">
        <v>23</v>
      </c>
      <c r="E121" s="92">
        <v>10</v>
      </c>
      <c r="F121" s="545"/>
      <c r="G121" s="155">
        <f>(E121*F121)</f>
        <v>0</v>
      </c>
    </row>
    <row r="122" spans="1:7">
      <c r="A122" s="6"/>
      <c r="B122" s="158"/>
      <c r="C122" s="148"/>
      <c r="D122" s="113"/>
      <c r="E122" s="92"/>
      <c r="F122" s="155"/>
      <c r="G122" s="17"/>
    </row>
    <row r="123" spans="1:7">
      <c r="A123" s="6"/>
      <c r="B123" s="158"/>
      <c r="C123" s="148"/>
      <c r="D123" s="157"/>
      <c r="E123" s="92"/>
      <c r="F123" s="155"/>
      <c r="G123" s="17"/>
    </row>
    <row r="124" spans="1:7" ht="39.6">
      <c r="A124" s="6"/>
      <c r="B124" s="158" t="s">
        <v>673</v>
      </c>
      <c r="C124" s="156" t="s">
        <v>492</v>
      </c>
      <c r="D124" s="157" t="s">
        <v>14</v>
      </c>
      <c r="E124" s="92">
        <v>2</v>
      </c>
      <c r="F124" s="545"/>
      <c r="G124" s="155">
        <f>(E124*F124)</f>
        <v>0</v>
      </c>
    </row>
    <row r="125" spans="1:7">
      <c r="A125" s="6"/>
      <c r="B125" s="158"/>
      <c r="C125" s="148"/>
      <c r="D125" s="157"/>
      <c r="E125" s="92"/>
      <c r="F125" s="155"/>
      <c r="G125" s="154"/>
    </row>
    <row r="126" spans="1:7">
      <c r="A126" s="6"/>
      <c r="B126" s="158" t="s">
        <v>674</v>
      </c>
      <c r="C126" s="156" t="s">
        <v>493</v>
      </c>
      <c r="D126" s="157" t="s">
        <v>20</v>
      </c>
      <c r="E126" s="92">
        <v>5</v>
      </c>
      <c r="F126" s="545"/>
      <c r="G126" s="155">
        <f>(E126*F126)</f>
        <v>0</v>
      </c>
    </row>
    <row r="127" spans="1:7" ht="292.5" customHeight="1">
      <c r="A127" s="6"/>
      <c r="B127" s="147"/>
      <c r="C127" s="148" t="s">
        <v>494</v>
      </c>
      <c r="D127" s="113"/>
      <c r="E127" s="92"/>
      <c r="F127" s="155"/>
      <c r="G127" s="17"/>
    </row>
    <row r="128" spans="1:7" ht="26.4">
      <c r="A128" s="6"/>
      <c r="B128" s="147"/>
      <c r="C128" s="148" t="s">
        <v>656</v>
      </c>
      <c r="D128" s="113"/>
      <c r="E128" s="92"/>
      <c r="F128" s="155"/>
      <c r="G128" s="17"/>
    </row>
    <row r="129" spans="1:7">
      <c r="A129" s="6"/>
      <c r="B129" s="147"/>
      <c r="C129" s="148"/>
      <c r="D129" s="113"/>
      <c r="E129" s="92"/>
      <c r="F129" s="155"/>
      <c r="G129" s="154"/>
    </row>
    <row r="130" spans="1:7" ht="39.6">
      <c r="A130" s="6"/>
      <c r="B130" s="158" t="s">
        <v>675</v>
      </c>
      <c r="C130" s="156" t="s">
        <v>657</v>
      </c>
      <c r="D130" s="157" t="s">
        <v>23</v>
      </c>
      <c r="E130" s="92">
        <v>1</v>
      </c>
      <c r="F130" s="545"/>
      <c r="G130" s="155">
        <f>(E130*F130)</f>
        <v>0</v>
      </c>
    </row>
    <row r="131" spans="1:7">
      <c r="A131" s="6"/>
      <c r="B131" s="147"/>
      <c r="C131" s="148"/>
      <c r="D131" s="113"/>
      <c r="E131" s="92"/>
      <c r="F131" s="155"/>
      <c r="G131" s="17"/>
    </row>
    <row r="132" spans="1:7">
      <c r="A132" s="6"/>
      <c r="B132" s="158" t="s">
        <v>676</v>
      </c>
      <c r="C132" s="156" t="s">
        <v>496</v>
      </c>
      <c r="D132" s="157" t="s">
        <v>23</v>
      </c>
      <c r="E132" s="92">
        <v>1</v>
      </c>
      <c r="F132" s="545"/>
      <c r="G132" s="155">
        <f>(E132*F132)</f>
        <v>0</v>
      </c>
    </row>
    <row r="133" spans="1:7">
      <c r="A133" s="6"/>
      <c r="B133" s="147"/>
      <c r="C133" s="148"/>
      <c r="D133" s="113"/>
      <c r="E133" s="92"/>
      <c r="F133" s="155"/>
      <c r="G133" s="17"/>
    </row>
    <row r="134" spans="1:7">
      <c r="A134" s="6"/>
      <c r="B134" s="158" t="s">
        <v>677</v>
      </c>
      <c r="C134" s="156" t="s">
        <v>658</v>
      </c>
      <c r="D134" s="157" t="s">
        <v>23</v>
      </c>
      <c r="E134" s="92">
        <v>1</v>
      </c>
      <c r="F134" s="545"/>
      <c r="G134" s="155">
        <f>(E134*F134)</f>
        <v>0</v>
      </c>
    </row>
    <row r="135" spans="1:7">
      <c r="A135" s="6"/>
      <c r="B135" s="147"/>
      <c r="C135" s="148"/>
      <c r="D135" s="113"/>
      <c r="E135" s="92"/>
      <c r="F135" s="155"/>
      <c r="G135" s="154"/>
    </row>
    <row r="136" spans="1:7">
      <c r="A136" s="6"/>
      <c r="B136" s="158" t="s">
        <v>678</v>
      </c>
      <c r="C136" s="156" t="s">
        <v>659</v>
      </c>
      <c r="D136" s="157" t="s">
        <v>23</v>
      </c>
      <c r="E136" s="92">
        <v>1</v>
      </c>
      <c r="F136" s="545"/>
      <c r="G136" s="155">
        <f>(E136*F136)</f>
        <v>0</v>
      </c>
    </row>
    <row r="137" spans="1:7" ht="92.4">
      <c r="A137" s="6"/>
      <c r="B137" s="158"/>
      <c r="C137" s="148" t="s">
        <v>660</v>
      </c>
      <c r="D137" s="157"/>
      <c r="E137" s="92"/>
      <c r="F137" s="155"/>
      <c r="G137" s="17"/>
    </row>
    <row r="138" spans="1:7">
      <c r="A138" s="6"/>
      <c r="B138" s="147"/>
      <c r="C138" s="148"/>
      <c r="D138" s="113"/>
      <c r="E138" s="92"/>
      <c r="F138" s="155"/>
      <c r="G138" s="17"/>
    </row>
    <row r="139" spans="1:7" ht="26.4">
      <c r="A139" s="6"/>
      <c r="B139" s="158">
        <v>23</v>
      </c>
      <c r="C139" s="156" t="s">
        <v>497</v>
      </c>
      <c r="D139" s="157" t="s">
        <v>14</v>
      </c>
      <c r="E139" s="92">
        <v>9</v>
      </c>
      <c r="F139" s="545"/>
      <c r="G139" s="155">
        <f>(E139*F139)</f>
        <v>0</v>
      </c>
    </row>
    <row r="140" spans="1:7" ht="39.6">
      <c r="A140" s="6"/>
      <c r="B140" s="158"/>
      <c r="C140" s="148" t="s">
        <v>498</v>
      </c>
      <c r="D140" s="384"/>
      <c r="E140" s="84"/>
      <c r="F140" s="155"/>
      <c r="G140" s="17"/>
    </row>
    <row r="141" spans="1:7">
      <c r="A141" s="6"/>
      <c r="B141" s="158"/>
      <c r="C141" s="156"/>
      <c r="D141" s="384"/>
      <c r="E141" s="84"/>
      <c r="F141" s="155"/>
      <c r="G141" s="17"/>
    </row>
    <row r="142" spans="1:7" ht="15" thickBot="1">
      <c r="A142" s="9"/>
      <c r="B142" s="346"/>
      <c r="C142" s="27" t="s">
        <v>15</v>
      </c>
      <c r="D142" s="184"/>
      <c r="E142" s="371"/>
      <c r="F142" s="55"/>
      <c r="G142" s="55">
        <f>SUM(G57:G141)</f>
        <v>0</v>
      </c>
    </row>
    <row r="143" spans="1:7">
      <c r="A143" s="6"/>
      <c r="B143" s="82"/>
      <c r="C143" s="21"/>
      <c r="D143" s="131"/>
      <c r="E143" s="84"/>
      <c r="F143" s="155"/>
      <c r="G143" s="17"/>
    </row>
    <row r="144" spans="1:7">
      <c r="A144" s="6"/>
      <c r="B144" s="82"/>
      <c r="C144" s="21"/>
      <c r="D144" s="131"/>
      <c r="E144" s="84"/>
      <c r="F144" s="155"/>
      <c r="G144" s="17"/>
    </row>
    <row r="145" spans="1:7" ht="16.2" thickBot="1">
      <c r="A145" s="5"/>
      <c r="B145" s="294"/>
      <c r="C145" s="22" t="s">
        <v>500</v>
      </c>
      <c r="D145" s="377"/>
      <c r="E145" s="368"/>
      <c r="F145" s="306"/>
      <c r="G145" s="53"/>
    </row>
    <row r="146" spans="1:7" ht="15.6">
      <c r="A146" s="12"/>
      <c r="B146" s="72"/>
      <c r="C146" s="28"/>
      <c r="D146" s="255"/>
      <c r="E146" s="312"/>
      <c r="F146" s="56"/>
      <c r="G146" s="56"/>
    </row>
    <row r="147" spans="1:7">
      <c r="A147" s="14"/>
      <c r="B147" s="351" t="s">
        <v>6</v>
      </c>
      <c r="C147" s="38" t="s">
        <v>413</v>
      </c>
      <c r="D147" s="113"/>
      <c r="E147" s="147"/>
      <c r="F147" s="57"/>
      <c r="G147" s="57">
        <f>+G52</f>
        <v>0</v>
      </c>
    </row>
    <row r="148" spans="1:7">
      <c r="A148" s="15"/>
      <c r="B148" s="351"/>
      <c r="C148" s="37"/>
      <c r="D148" s="131"/>
      <c r="E148" s="84"/>
      <c r="F148" s="310"/>
      <c r="G148" s="58"/>
    </row>
    <row r="149" spans="1:7">
      <c r="A149" s="14"/>
      <c r="B149" s="351" t="s">
        <v>61</v>
      </c>
      <c r="C149" s="38" t="s">
        <v>501</v>
      </c>
      <c r="D149" s="113"/>
      <c r="E149" s="147"/>
      <c r="F149" s="57"/>
      <c r="G149" s="57">
        <f>+G142</f>
        <v>0</v>
      </c>
    </row>
    <row r="150" spans="1:7">
      <c r="A150" s="6"/>
      <c r="B150" s="82"/>
      <c r="C150" s="21"/>
      <c r="D150" s="131"/>
      <c r="E150" s="84"/>
      <c r="F150" s="155"/>
      <c r="G150" s="17"/>
    </row>
    <row r="151" spans="1:7" ht="15" thickBot="1">
      <c r="A151" s="9"/>
      <c r="B151" s="346"/>
      <c r="C151" s="27" t="s">
        <v>15</v>
      </c>
      <c r="D151" s="184"/>
      <c r="E151" s="371"/>
      <c r="F151" s="55"/>
      <c r="G151" s="55">
        <f>SUM(G147:G149)</f>
        <v>0</v>
      </c>
    </row>
    <row r="152" spans="1:7">
      <c r="A152" s="6"/>
      <c r="B152" s="82"/>
      <c r="C152" s="21"/>
      <c r="D152" s="131"/>
      <c r="E152" s="84"/>
      <c r="F152" s="155"/>
      <c r="G152" s="17"/>
    </row>
    <row r="153" spans="1:7">
      <c r="A153" s="6"/>
      <c r="B153" s="82"/>
      <c r="C153" s="21"/>
      <c r="D153" s="131"/>
      <c r="E153" s="84"/>
      <c r="F153" s="155"/>
      <c r="G153" s="17"/>
    </row>
    <row r="154" spans="1:7" ht="17.399999999999999">
      <c r="A154" s="64" t="s">
        <v>63</v>
      </c>
      <c r="B154" s="66"/>
      <c r="C154" s="64" t="s">
        <v>502</v>
      </c>
      <c r="D154" s="65"/>
      <c r="E154" s="66"/>
      <c r="F154" s="405"/>
      <c r="G154" s="65"/>
    </row>
    <row r="155" spans="1:7">
      <c r="A155" s="6"/>
      <c r="B155" s="82"/>
      <c r="C155" s="21"/>
      <c r="D155" s="131"/>
      <c r="E155" s="84"/>
      <c r="F155" s="155"/>
      <c r="G155" s="17"/>
    </row>
    <row r="156" spans="1:7" ht="16.2" thickBot="1">
      <c r="A156" s="5"/>
      <c r="B156" s="294" t="s">
        <v>62</v>
      </c>
      <c r="C156" s="22" t="s">
        <v>502</v>
      </c>
      <c r="D156" s="377"/>
      <c r="E156" s="368"/>
      <c r="F156" s="306"/>
      <c r="G156" s="53"/>
    </row>
    <row r="157" spans="1:7">
      <c r="A157" s="6"/>
      <c r="B157" s="82"/>
      <c r="C157" s="21"/>
      <c r="D157" s="131"/>
      <c r="E157" s="84"/>
      <c r="F157" s="155"/>
      <c r="G157" s="17"/>
    </row>
    <row r="158" spans="1:7" s="423" customFormat="1">
      <c r="A158" s="6"/>
      <c r="B158" s="147">
        <v>1</v>
      </c>
      <c r="C158" s="133" t="s">
        <v>503</v>
      </c>
      <c r="D158" s="157" t="s">
        <v>23</v>
      </c>
      <c r="E158" s="92">
        <v>1</v>
      </c>
      <c r="F158" s="545"/>
      <c r="G158" s="154">
        <f>(E158*F158)</f>
        <v>0</v>
      </c>
    </row>
    <row r="159" spans="1:7" ht="34.200000000000003">
      <c r="A159" s="6"/>
      <c r="B159" s="82"/>
      <c r="C159" s="35" t="s">
        <v>1840</v>
      </c>
      <c r="D159" s="131"/>
      <c r="E159" s="84"/>
      <c r="F159" s="155"/>
      <c r="G159" s="17"/>
    </row>
    <row r="160" spans="1:7">
      <c r="A160" s="6"/>
      <c r="B160" s="82"/>
      <c r="C160" s="419"/>
      <c r="D160" s="131"/>
      <c r="E160" s="84"/>
      <c r="F160" s="155"/>
      <c r="G160" s="17"/>
    </row>
    <row r="161" spans="1:7" ht="15" thickBot="1">
      <c r="A161" s="9"/>
      <c r="B161" s="346"/>
      <c r="C161" s="27" t="s">
        <v>15</v>
      </c>
      <c r="D161" s="184"/>
      <c r="E161" s="371"/>
      <c r="F161" s="55"/>
      <c r="G161" s="55">
        <f>SUM(G158:G160)</f>
        <v>0</v>
      </c>
    </row>
    <row r="162" spans="1:7">
      <c r="A162" s="6"/>
      <c r="B162" s="82"/>
      <c r="C162" s="21"/>
      <c r="D162" s="131"/>
      <c r="E162" s="84"/>
      <c r="F162" s="155"/>
      <c r="G162" s="17"/>
    </row>
    <row r="163" spans="1:7">
      <c r="A163" s="6"/>
      <c r="B163" s="82"/>
      <c r="C163" s="21"/>
      <c r="D163" s="131"/>
      <c r="E163" s="84"/>
      <c r="F163" s="155"/>
      <c r="G163" s="17"/>
    </row>
    <row r="164" spans="1:7" ht="16.2" thickBot="1">
      <c r="A164" s="5"/>
      <c r="B164" s="294"/>
      <c r="C164" s="22" t="s">
        <v>507</v>
      </c>
      <c r="D164" s="377"/>
      <c r="E164" s="368"/>
      <c r="F164" s="306"/>
      <c r="G164" s="53"/>
    </row>
    <row r="165" spans="1:7" ht="15.6">
      <c r="A165" s="12"/>
      <c r="B165" s="72"/>
      <c r="C165" s="28"/>
      <c r="D165" s="255"/>
      <c r="E165" s="312"/>
      <c r="F165" s="56"/>
      <c r="G165" s="56"/>
    </row>
    <row r="166" spans="1:7">
      <c r="A166" s="14"/>
      <c r="B166" s="351" t="s">
        <v>62</v>
      </c>
      <c r="C166" s="38" t="s">
        <v>502</v>
      </c>
      <c r="D166" s="113"/>
      <c r="E166" s="147"/>
      <c r="F166" s="57"/>
      <c r="G166" s="57">
        <f>+G161</f>
        <v>0</v>
      </c>
    </row>
    <row r="167" spans="1:7">
      <c r="A167" s="6"/>
      <c r="B167" s="82"/>
      <c r="C167" s="21"/>
      <c r="D167" s="131"/>
      <c r="E167" s="84"/>
      <c r="F167" s="155"/>
      <c r="G167" s="17"/>
    </row>
    <row r="168" spans="1:7" ht="15" thickBot="1">
      <c r="A168" s="9"/>
      <c r="B168" s="346"/>
      <c r="C168" s="27" t="s">
        <v>15</v>
      </c>
      <c r="D168" s="184"/>
      <c r="E168" s="371"/>
      <c r="F168" s="55"/>
      <c r="G168" s="55">
        <f>SUM(G166:G166)</f>
        <v>0</v>
      </c>
    </row>
    <row r="169" spans="1:7">
      <c r="A169" s="6"/>
      <c r="B169" s="82"/>
      <c r="C169" s="21"/>
      <c r="D169" s="131"/>
      <c r="E169" s="84"/>
      <c r="F169" s="155"/>
      <c r="G169" s="17"/>
    </row>
    <row r="170" spans="1:7">
      <c r="A170" s="6"/>
      <c r="B170" s="82"/>
      <c r="C170" s="21"/>
      <c r="D170" s="131"/>
      <c r="E170" s="84"/>
      <c r="F170" s="155"/>
      <c r="G170" s="17"/>
    </row>
    <row r="171" spans="1:7">
      <c r="A171" s="6"/>
      <c r="B171" s="82"/>
      <c r="C171" s="21"/>
      <c r="D171" s="131"/>
      <c r="E171" s="84"/>
      <c r="F171" s="155"/>
      <c r="G171" s="17"/>
    </row>
    <row r="172" spans="1:7">
      <c r="A172" s="6"/>
      <c r="B172" s="82"/>
      <c r="C172" s="21"/>
      <c r="D172" s="131"/>
      <c r="E172" s="84"/>
      <c r="F172" s="155"/>
      <c r="G172" s="17"/>
    </row>
    <row r="173" spans="1:7">
      <c r="A173" s="6"/>
      <c r="B173" s="82"/>
      <c r="C173" s="21"/>
      <c r="D173" s="131"/>
      <c r="E173" s="84"/>
      <c r="F173" s="155"/>
      <c r="G173" s="17"/>
    </row>
    <row r="174" spans="1:7" ht="17.399999999999999">
      <c r="A174" s="64"/>
      <c r="B174" s="66"/>
      <c r="C174" s="64" t="s">
        <v>639</v>
      </c>
      <c r="D174" s="65"/>
      <c r="E174" s="66"/>
      <c r="F174" s="405"/>
      <c r="G174" s="65"/>
    </row>
    <row r="176" spans="1:7">
      <c r="A176" s="4" t="s">
        <v>0</v>
      </c>
      <c r="B176" s="45"/>
      <c r="C176" s="20" t="s">
        <v>1</v>
      </c>
      <c r="D176" s="4" t="s">
        <v>2</v>
      </c>
      <c r="E176" s="45" t="s">
        <v>3</v>
      </c>
      <c r="F176" s="406" t="s">
        <v>4</v>
      </c>
      <c r="G176" s="45" t="s">
        <v>5</v>
      </c>
    </row>
    <row r="178" spans="1:7">
      <c r="B178" s="350" t="s">
        <v>83</v>
      </c>
      <c r="C178" s="38" t="s">
        <v>580</v>
      </c>
      <c r="G178" s="77">
        <f>(G151)</f>
        <v>0</v>
      </c>
    </row>
    <row r="180" spans="1:7">
      <c r="B180" s="350" t="s">
        <v>215</v>
      </c>
      <c r="C180" s="38" t="s">
        <v>502</v>
      </c>
      <c r="G180" s="77">
        <f>G168</f>
        <v>0</v>
      </c>
    </row>
    <row r="182" spans="1:7" ht="15" thickBot="1">
      <c r="A182" s="9"/>
      <c r="B182" s="346"/>
      <c r="C182" s="27" t="s">
        <v>15</v>
      </c>
      <c r="D182" s="184"/>
      <c r="E182" s="371"/>
      <c r="F182" s="55"/>
      <c r="G182" s="55">
        <f>SUM(G178:G180)</f>
        <v>0</v>
      </c>
    </row>
  </sheetData>
  <sheetProtection algorithmName="SHA-512" hashValue="+o/IKG8DrRSsmuB3QTAl11hI2ansvQ+p9xr95i9c4rhEkH4zASmRK2/jnk580lNKtuIf+vM3iDV77CkG2jDGKA==" saltValue="0Li3LtF314j/LlVs/tE18w==" spinCount="100000" sheet="1" objects="1" scenarios="1"/>
  <mergeCells count="8">
    <mergeCell ref="C20:G20"/>
    <mergeCell ref="C18:G18"/>
    <mergeCell ref="C6:G6"/>
    <mergeCell ref="C8:G8"/>
    <mergeCell ref="C10:G10"/>
    <mergeCell ref="C12:G12"/>
    <mergeCell ref="C14:G14"/>
    <mergeCell ref="C16:G16"/>
  </mergeCells>
  <pageMargins left="0.7" right="0.7" top="0.75" bottom="0.75" header="0.3" footer="0.3"/>
  <pageSetup paperSize="9" orientation="portrait" r:id="rId1"/>
  <rowBreaks count="6" manualBreakCount="6">
    <brk id="21" max="6" man="1"/>
    <brk id="39" max="6" man="1"/>
    <brk id="53" max="16383" man="1"/>
    <brk id="115" max="6" man="1"/>
    <brk id="125" max="6" man="1"/>
    <brk id="144" max="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2:H159"/>
  <sheetViews>
    <sheetView view="pageBreakPreview" zoomScaleNormal="100" zoomScaleSheetLayoutView="100" workbookViewId="0">
      <selection activeCell="O27" sqref="O27"/>
    </sheetView>
  </sheetViews>
  <sheetFormatPr defaultColWidth="9.109375" defaultRowHeight="11.4"/>
  <cols>
    <col min="1" max="1" width="7.6640625" style="192" customWidth="1"/>
    <col min="2" max="2" width="18.6640625" style="192" customWidth="1"/>
    <col min="3" max="3" width="60.6640625" style="193" customWidth="1"/>
    <col min="4" max="4" width="7.6640625" style="194" customWidth="1"/>
    <col min="5" max="5" width="7.6640625" style="192" customWidth="1"/>
    <col min="6" max="6" width="12.6640625" style="195" customWidth="1"/>
    <col min="7" max="7" width="14.6640625" style="195" customWidth="1"/>
    <col min="8" max="16384" width="9.109375" style="193"/>
  </cols>
  <sheetData>
    <row r="2" spans="1:7" customFormat="1" ht="17.399999999999999">
      <c r="A2" s="62"/>
      <c r="B2" s="63" t="s">
        <v>991</v>
      </c>
      <c r="C2" s="63" t="s">
        <v>992</v>
      </c>
      <c r="D2" s="70"/>
      <c r="E2" s="70"/>
      <c r="F2" s="62"/>
      <c r="G2" s="62"/>
    </row>
    <row r="4" spans="1:7" ht="13.2">
      <c r="B4" s="192" t="s">
        <v>703</v>
      </c>
      <c r="C4" s="196" t="s">
        <v>704</v>
      </c>
      <c r="D4" s="197"/>
      <c r="E4" s="198"/>
      <c r="F4" s="199"/>
      <c r="G4" s="199"/>
    </row>
    <row r="5" spans="1:7" ht="13.2">
      <c r="B5" s="192" t="s">
        <v>705</v>
      </c>
      <c r="C5" s="196" t="s">
        <v>706</v>
      </c>
      <c r="D5" s="197"/>
      <c r="E5" s="198"/>
      <c r="F5" s="199"/>
      <c r="G5" s="199"/>
    </row>
    <row r="6" spans="1:7" ht="13.2">
      <c r="C6" s="196"/>
      <c r="D6" s="197"/>
      <c r="E6" s="198"/>
      <c r="F6" s="199"/>
      <c r="G6" s="199"/>
    </row>
    <row r="7" spans="1:7" ht="13.2">
      <c r="B7" s="192" t="s">
        <v>707</v>
      </c>
      <c r="C7" s="196" t="s">
        <v>942</v>
      </c>
      <c r="D7" s="197"/>
      <c r="E7" s="198"/>
      <c r="F7" s="199"/>
      <c r="G7" s="199"/>
    </row>
    <row r="8" spans="1:7" ht="13.2">
      <c r="B8" s="192" t="s">
        <v>709</v>
      </c>
      <c r="C8" s="196" t="s">
        <v>764</v>
      </c>
      <c r="D8" s="197"/>
      <c r="E8" s="198"/>
      <c r="F8" s="199"/>
      <c r="G8" s="199"/>
    </row>
    <row r="9" spans="1:7" s="518" customFormat="1" ht="13.2">
      <c r="A9" s="192"/>
      <c r="B9" s="192"/>
      <c r="C9" s="519"/>
      <c r="D9" s="197"/>
      <c r="E9" s="198"/>
      <c r="F9" s="199"/>
      <c r="G9" s="199"/>
    </row>
    <row r="10" spans="1:7" s="518" customFormat="1" ht="18" thickBot="1">
      <c r="A10" s="521"/>
      <c r="B10" s="521" t="s">
        <v>47</v>
      </c>
      <c r="C10" s="522"/>
      <c r="D10" s="522"/>
      <c r="E10" s="522"/>
      <c r="F10" s="522"/>
      <c r="G10" s="522"/>
    </row>
    <row r="11" spans="1:7" s="518" customFormat="1" ht="14.4">
      <c r="A11" s="75">
        <v>1</v>
      </c>
      <c r="B11" s="653" t="s">
        <v>2017</v>
      </c>
      <c r="C11" s="654"/>
      <c r="D11" s="654"/>
      <c r="E11" s="654"/>
      <c r="F11" s="654"/>
      <c r="G11" s="654"/>
    </row>
    <row r="12" spans="1:7" s="518" customFormat="1" ht="14.4">
      <c r="A12" s="75">
        <v>2</v>
      </c>
      <c r="B12" s="655" t="s">
        <v>1971</v>
      </c>
      <c r="C12" s="656"/>
      <c r="D12" s="656"/>
      <c r="E12" s="656"/>
      <c r="F12" s="656"/>
      <c r="G12" s="656"/>
    </row>
    <row r="13" spans="1:7" s="518" customFormat="1" ht="14.4" customHeight="1">
      <c r="A13" s="75">
        <v>3</v>
      </c>
      <c r="B13" s="655" t="s">
        <v>1972</v>
      </c>
      <c r="C13" s="656"/>
      <c r="D13" s="656"/>
      <c r="E13" s="656"/>
      <c r="F13" s="656"/>
      <c r="G13" s="656"/>
    </row>
    <row r="14" spans="1:7" s="518" customFormat="1" ht="13.2" customHeight="1">
      <c r="A14" s="75">
        <v>4</v>
      </c>
      <c r="B14" s="657" t="s">
        <v>2018</v>
      </c>
      <c r="C14" s="656"/>
      <c r="D14" s="656"/>
      <c r="E14" s="656"/>
      <c r="F14" s="656"/>
      <c r="G14" s="656"/>
    </row>
    <row r="15" spans="1:7" s="518" customFormat="1" ht="13.2" customHeight="1">
      <c r="A15" s="75">
        <v>5</v>
      </c>
      <c r="B15" s="655" t="s">
        <v>52</v>
      </c>
      <c r="C15" s="656"/>
      <c r="D15" s="656"/>
      <c r="E15" s="656"/>
      <c r="F15" s="656"/>
      <c r="G15" s="656"/>
    </row>
    <row r="16" spans="1:7" s="518" customFormat="1" ht="14.4">
      <c r="A16" s="75">
        <v>6</v>
      </c>
      <c r="B16" s="655" t="s">
        <v>53</v>
      </c>
      <c r="C16" s="656"/>
      <c r="D16" s="656"/>
      <c r="E16" s="656"/>
      <c r="F16" s="656"/>
      <c r="G16" s="656"/>
    </row>
    <row r="17" spans="1:7" s="518" customFormat="1" ht="13.2" customHeight="1">
      <c r="A17" s="75">
        <v>7</v>
      </c>
      <c r="B17" s="655" t="s">
        <v>408</v>
      </c>
      <c r="C17" s="656"/>
      <c r="D17" s="656"/>
      <c r="E17" s="656"/>
      <c r="F17" s="656"/>
      <c r="G17" s="656"/>
    </row>
    <row r="19" spans="1:7" ht="21" thickBot="1">
      <c r="A19" s="200" t="s">
        <v>0</v>
      </c>
      <c r="B19" s="200" t="s">
        <v>712</v>
      </c>
      <c r="C19" s="201"/>
      <c r="D19" s="202" t="s">
        <v>3</v>
      </c>
      <c r="E19" s="200" t="s">
        <v>2</v>
      </c>
      <c r="F19" s="203" t="s">
        <v>713</v>
      </c>
      <c r="G19" s="203" t="s">
        <v>714</v>
      </c>
    </row>
    <row r="20" spans="1:7" ht="15" customHeight="1" thickBot="1">
      <c r="A20" s="204">
        <v>1</v>
      </c>
      <c r="B20" s="645" t="str">
        <f>IF(B36&lt;&gt;"",B36,"")</f>
        <v>BS1 Razguri - Elektroinstalacije</v>
      </c>
      <c r="C20" s="651"/>
      <c r="D20" s="205"/>
      <c r="E20" s="206"/>
      <c r="F20" s="207"/>
      <c r="G20" s="208" t="str">
        <f>IF((SUM(G21:G21)&gt;0),SUM(G21:G21),"")</f>
        <v/>
      </c>
    </row>
    <row r="21" spans="1:7" ht="12.75" customHeight="1" thickBot="1">
      <c r="A21" s="217" t="s">
        <v>715</v>
      </c>
      <c r="B21" s="644" t="str">
        <f>IF(B38&lt;&gt;"",B38,"")</f>
        <v>GSM signalizacija zapornega ventila</v>
      </c>
      <c r="C21" s="644"/>
      <c r="D21" s="218">
        <v>1</v>
      </c>
      <c r="E21" s="219" t="str">
        <f>IF(E38&lt;&gt;"",E38,"")</f>
        <v>kompl.</v>
      </c>
      <c r="F21" s="220" t="str">
        <f>IF(F38&lt;&gt;"",F38,"")</f>
        <v/>
      </c>
      <c r="G21" s="220" t="str">
        <f>IF((F21&lt;&gt;""),$D21*F21,"")</f>
        <v/>
      </c>
    </row>
    <row r="22" spans="1:7" ht="15" customHeight="1" thickBot="1">
      <c r="A22" s="204">
        <v>2</v>
      </c>
      <c r="B22" s="645" t="str">
        <f>IF(B51&lt;&gt;"",B51,"")</f>
        <v>BS1 Razguri - Strelovod in ozemljitve</v>
      </c>
      <c r="C22" s="645"/>
      <c r="D22" s="205"/>
      <c r="E22" s="221"/>
      <c r="F22" s="207"/>
      <c r="G22" s="208" t="str">
        <f>IF((SUM(G23:G25)&gt;0),SUM(G23:G25),"")</f>
        <v/>
      </c>
    </row>
    <row r="23" spans="1:7" ht="12.75" customHeight="1">
      <c r="A23" s="209" t="s">
        <v>719</v>
      </c>
      <c r="B23" s="646" t="str">
        <f>IF(B53&lt;&gt;"",B53,"")</f>
        <v>Lovilni sistem</v>
      </c>
      <c r="C23" s="646"/>
      <c r="D23" s="210">
        <v>1</v>
      </c>
      <c r="E23" s="211" t="str">
        <f>IF(E53&lt;&gt;"",E53,"")</f>
        <v>kompl.</v>
      </c>
      <c r="F23" s="212" t="str">
        <f>IF(F53&lt;&gt;"",F53,"")</f>
        <v/>
      </c>
      <c r="G23" s="212" t="str">
        <f>IF((F23&lt;&gt;""),$D23*F23,"")</f>
        <v/>
      </c>
    </row>
    <row r="24" spans="1:7" ht="12.75" customHeight="1">
      <c r="A24" s="213" t="s">
        <v>720</v>
      </c>
      <c r="B24" s="652" t="str">
        <f>IF(B65&lt;&gt;"",B65,"")</f>
        <v>Ozemljitve</v>
      </c>
      <c r="C24" s="652"/>
      <c r="D24" s="214">
        <v>1</v>
      </c>
      <c r="E24" s="215" t="str">
        <f>IF(E65&lt;&gt;"",E65,"")</f>
        <v>kompl.</v>
      </c>
      <c r="F24" s="216" t="str">
        <f>IF(F65&lt;&gt;"",F65,"")</f>
        <v/>
      </c>
      <c r="G24" s="216" t="str">
        <f>IF((F24&lt;&gt;""),$D24*F24,"")</f>
        <v/>
      </c>
    </row>
    <row r="25" spans="1:7" ht="12.75" customHeight="1" thickBot="1">
      <c r="A25" s="217" t="s">
        <v>771</v>
      </c>
      <c r="B25" s="644" t="str">
        <f>IF(B78&lt;&gt;"",B78,"")</f>
        <v>Ostala dela in material</v>
      </c>
      <c r="C25" s="644"/>
      <c r="D25" s="218">
        <v>1</v>
      </c>
      <c r="E25" s="219" t="str">
        <f>IF(E78&lt;&gt;"",E78,"")</f>
        <v>kompl.</v>
      </c>
      <c r="F25" s="220" t="str">
        <f>IF(F78&lt;&gt;"",F78,"")</f>
        <v/>
      </c>
      <c r="G25" s="220" t="str">
        <f>IF((F25&lt;&gt;""),$D25*F25,"")</f>
        <v/>
      </c>
    </row>
    <row r="26" spans="1:7" ht="15" customHeight="1" thickBot="1">
      <c r="A26" s="204">
        <v>3</v>
      </c>
      <c r="B26" s="645" t="str">
        <f>IF(B91&lt;&gt;"",B91,"")</f>
        <v>BS1 Razguri - Katodna zaščita</v>
      </c>
      <c r="C26" s="645"/>
      <c r="D26" s="205"/>
      <c r="E26" s="221"/>
      <c r="F26" s="207"/>
      <c r="G26" s="208" t="str">
        <f>IF((SUM(G27:G29)&gt;0),SUM(G27:G29),"")</f>
        <v/>
      </c>
    </row>
    <row r="27" spans="1:7" ht="12.75" customHeight="1">
      <c r="A27" s="209" t="s">
        <v>777</v>
      </c>
      <c r="B27" s="646" t="str">
        <f>IF(B93&lt;&gt;"",B93,"")</f>
        <v>+KZ (SMM-6) - Stalno merilno mesto katodne zaščite</v>
      </c>
      <c r="C27" s="646"/>
      <c r="D27" s="210">
        <v>1</v>
      </c>
      <c r="E27" s="211" t="str">
        <f>IF(E93&lt;&gt;"",E93,"")</f>
        <v>kompl.</v>
      </c>
      <c r="F27" s="212" t="str">
        <f>IF(F93&lt;&gt;"",F93,"")</f>
        <v/>
      </c>
      <c r="G27" s="212" t="str">
        <f>IF((F27&lt;&gt;""),$D27*F27,"")</f>
        <v/>
      </c>
    </row>
    <row r="28" spans="1:7" ht="12.75" customHeight="1">
      <c r="A28" s="213" t="s">
        <v>943</v>
      </c>
      <c r="B28" s="652" t="str">
        <f>IF(B125&lt;&gt;"",B125,"")</f>
        <v>Vodovni material</v>
      </c>
      <c r="C28" s="652"/>
      <c r="D28" s="214">
        <v>1</v>
      </c>
      <c r="E28" s="215" t="str">
        <f>IF(E125&lt;&gt;"",E125,"")</f>
        <v>kompl.</v>
      </c>
      <c r="F28" s="216" t="str">
        <f>IF(F125&lt;&gt;"",F125,"")</f>
        <v/>
      </c>
      <c r="G28" s="216" t="str">
        <f>IF((F28&lt;&gt;""),$D28*F28,"")</f>
        <v/>
      </c>
    </row>
    <row r="29" spans="1:7" ht="12.75" customHeight="1" thickBot="1">
      <c r="A29" s="217" t="s">
        <v>944</v>
      </c>
      <c r="B29" s="644" t="str">
        <f>IF(B132&lt;&gt;"",B132,"")</f>
        <v>Ostalo</v>
      </c>
      <c r="C29" s="644"/>
      <c r="D29" s="218">
        <v>1</v>
      </c>
      <c r="E29" s="219" t="str">
        <f>IF(E132&lt;&gt;"",E132,"")</f>
        <v>kompl.</v>
      </c>
      <c r="F29" s="220" t="str">
        <f>IF(F132&lt;&gt;"",F132,"")</f>
        <v/>
      </c>
      <c r="G29" s="220" t="str">
        <f>IF((F29&lt;&gt;""),$D29*F29,"")</f>
        <v/>
      </c>
    </row>
    <row r="30" spans="1:7" ht="15" customHeight="1" thickBot="1">
      <c r="A30" s="204">
        <v>4</v>
      </c>
      <c r="B30" s="645" t="str">
        <f>IF(B142&lt;&gt;"",B142,"")</f>
        <v>Ostala dela in material</v>
      </c>
      <c r="C30" s="645"/>
      <c r="D30" s="205"/>
      <c r="E30" s="221"/>
      <c r="F30" s="207"/>
      <c r="G30" s="208" t="str">
        <f>IF((SUM(G31:G31)&gt;0),SUM(G31:G31),"")</f>
        <v/>
      </c>
    </row>
    <row r="31" spans="1:7" ht="12.75" customHeight="1" thickBot="1">
      <c r="A31" s="217" t="s">
        <v>945</v>
      </c>
      <c r="B31" s="644" t="str">
        <f>IF(B144&lt;&gt;"",B144,"")</f>
        <v>Testiranje in zagon</v>
      </c>
      <c r="C31" s="644"/>
      <c r="D31" s="218">
        <v>1</v>
      </c>
      <c r="E31" s="219" t="str">
        <f>IF(E144&lt;&gt;"",E144,"")</f>
        <v>kompl.</v>
      </c>
      <c r="F31" s="220" t="str">
        <f>IF(F144&lt;&gt;"",F144,"")</f>
        <v/>
      </c>
      <c r="G31" s="220" t="str">
        <f>IF((F31&lt;&gt;""),$D31*F31,"")</f>
        <v/>
      </c>
    </row>
    <row r="32" spans="1:7" ht="21.6" thickTop="1">
      <c r="A32" s="222"/>
      <c r="B32" s="647" t="s">
        <v>1794</v>
      </c>
      <c r="C32" s="647"/>
      <c r="D32" s="223"/>
      <c r="E32" s="224"/>
      <c r="F32" s="225"/>
      <c r="G32" s="225">
        <f>SUM(G30,G26,G22,G20)</f>
        <v>0</v>
      </c>
    </row>
    <row r="33" spans="1:8">
      <c r="C33" s="192"/>
    </row>
    <row r="34" spans="1:8" ht="20.399999999999999">
      <c r="A34" s="200" t="s">
        <v>0</v>
      </c>
      <c r="B34" s="200" t="s">
        <v>721</v>
      </c>
      <c r="C34" s="201" t="s">
        <v>712</v>
      </c>
      <c r="D34" s="202" t="s">
        <v>3</v>
      </c>
      <c r="E34" s="200" t="s">
        <v>2</v>
      </c>
      <c r="F34" s="203" t="s">
        <v>713</v>
      </c>
      <c r="G34" s="203" t="s">
        <v>714</v>
      </c>
    </row>
    <row r="35" spans="1:8" ht="6" customHeight="1" thickBot="1"/>
    <row r="36" spans="1:8" ht="15" customHeight="1" thickBot="1">
      <c r="A36" s="226">
        <v>1</v>
      </c>
      <c r="B36" s="645" t="s">
        <v>946</v>
      </c>
      <c r="C36" s="645"/>
      <c r="D36" s="205"/>
      <c r="E36" s="206"/>
      <c r="F36" s="207"/>
      <c r="G36" s="208"/>
      <c r="H36" s="227"/>
    </row>
    <row r="37" spans="1:8" ht="8.1" customHeight="1"/>
    <row r="38" spans="1:8" ht="12.75" customHeight="1" thickBot="1">
      <c r="A38" s="228" t="s">
        <v>715</v>
      </c>
      <c r="B38" s="648" t="s">
        <v>947</v>
      </c>
      <c r="C38" s="648"/>
      <c r="D38" s="229">
        <v>1</v>
      </c>
      <c r="E38" s="230" t="s">
        <v>725</v>
      </c>
      <c r="F38" s="231" t="str">
        <f>IF((SUM(G41:G50)&gt;0),SUM(G41:G50),"")</f>
        <v/>
      </c>
      <c r="G38" s="231" t="str">
        <f>IF(F38&lt;&gt;"",$D38*F38,"")</f>
        <v/>
      </c>
      <c r="H38" s="227"/>
    </row>
    <row r="39" spans="1:8" ht="24" customHeight="1" thickTop="1">
      <c r="B39" s="662" t="s">
        <v>948</v>
      </c>
      <c r="C39" s="649"/>
    </row>
    <row r="40" spans="1:8" ht="8.1" customHeight="1"/>
    <row r="41" spans="1:8" ht="68.400000000000006">
      <c r="A41" s="247" t="s">
        <v>727</v>
      </c>
      <c r="B41" s="247" t="s">
        <v>949</v>
      </c>
      <c r="C41" s="248" t="s">
        <v>2058</v>
      </c>
      <c r="D41" s="249">
        <v>1</v>
      </c>
      <c r="E41" s="247" t="s">
        <v>14</v>
      </c>
      <c r="F41" s="250"/>
      <c r="G41" s="251" t="str">
        <f>IF(F41&lt;&gt;"",$D41*F41,"")</f>
        <v/>
      </c>
    </row>
    <row r="42" spans="1:8" ht="8.1" customHeight="1"/>
    <row r="43" spans="1:8">
      <c r="A43" s="247" t="s">
        <v>732</v>
      </c>
      <c r="B43" s="247"/>
      <c r="C43" s="248" t="s">
        <v>950</v>
      </c>
      <c r="D43" s="249">
        <v>1</v>
      </c>
      <c r="E43" s="247" t="s">
        <v>725</v>
      </c>
      <c r="F43" s="250"/>
      <c r="G43" s="251" t="str">
        <f>IF(F43&lt;&gt;"",$D43*F43,"")</f>
        <v/>
      </c>
    </row>
    <row r="44" spans="1:8" ht="8.1" customHeight="1"/>
    <row r="45" spans="1:8">
      <c r="A45" s="247" t="s">
        <v>733</v>
      </c>
      <c r="B45" s="247"/>
      <c r="C45" s="248" t="s">
        <v>951</v>
      </c>
      <c r="D45" s="249">
        <v>1</v>
      </c>
      <c r="E45" s="247" t="s">
        <v>725</v>
      </c>
      <c r="F45" s="250"/>
      <c r="G45" s="251" t="str">
        <f>IF(F45&lt;&gt;"",$D45*F45,"")</f>
        <v/>
      </c>
    </row>
    <row r="46" spans="1:8" ht="8.1" customHeight="1"/>
    <row r="47" spans="1:8" ht="45.6">
      <c r="A47" s="247" t="s">
        <v>734</v>
      </c>
      <c r="B47" s="247"/>
      <c r="C47" s="248" t="s">
        <v>2059</v>
      </c>
      <c r="D47" s="249">
        <v>15</v>
      </c>
      <c r="E47" s="247" t="s">
        <v>10</v>
      </c>
      <c r="F47" s="250"/>
      <c r="G47" s="251" t="str">
        <f>IF(F47&lt;&gt;"",$D47*F47,"")</f>
        <v/>
      </c>
    </row>
    <row r="48" spans="1:8" ht="8.1" customHeight="1"/>
    <row r="49" spans="1:8" ht="22.8">
      <c r="A49" s="247" t="s">
        <v>735</v>
      </c>
      <c r="B49" s="247"/>
      <c r="C49" s="248" t="s">
        <v>2060</v>
      </c>
      <c r="D49" s="249">
        <v>1</v>
      </c>
      <c r="E49" s="247" t="s">
        <v>14</v>
      </c>
      <c r="F49" s="250"/>
      <c r="G49" s="251" t="str">
        <f>IF(F49&lt;&gt;"",$D49*F49,"")</f>
        <v/>
      </c>
    </row>
    <row r="50" spans="1:8" ht="8.1" customHeight="1" thickBot="1"/>
    <row r="51" spans="1:8" ht="15" customHeight="1" thickBot="1">
      <c r="A51" s="226">
        <v>2</v>
      </c>
      <c r="B51" s="645" t="s">
        <v>952</v>
      </c>
      <c r="C51" s="645"/>
      <c r="D51" s="205"/>
      <c r="E51" s="206"/>
      <c r="F51" s="207"/>
      <c r="G51" s="208"/>
      <c r="H51" s="227"/>
    </row>
    <row r="52" spans="1:8" ht="8.1" customHeight="1"/>
    <row r="53" spans="1:8" ht="12.75" customHeight="1" thickBot="1">
      <c r="A53" s="228" t="s">
        <v>719</v>
      </c>
      <c r="B53" s="648" t="s">
        <v>953</v>
      </c>
      <c r="C53" s="648"/>
      <c r="D53" s="229">
        <v>1</v>
      </c>
      <c r="E53" s="230" t="s">
        <v>725</v>
      </c>
      <c r="F53" s="231" t="str">
        <f>IF((SUM(G55:G64)&gt;0),SUM(G55:G64),"")</f>
        <v/>
      </c>
      <c r="G53" s="231" t="str">
        <f>IF(F53&lt;&gt;"",$D53*F53,"")</f>
        <v/>
      </c>
      <c r="H53" s="227"/>
    </row>
    <row r="54" spans="1:8" ht="8.1" customHeight="1" thickTop="1"/>
    <row r="55" spans="1:8" ht="34.200000000000003">
      <c r="A55" s="247" t="s">
        <v>754</v>
      </c>
      <c r="B55" s="247"/>
      <c r="C55" s="248" t="s">
        <v>2061</v>
      </c>
      <c r="D55" s="249">
        <v>1</v>
      </c>
      <c r="E55" s="247" t="s">
        <v>14</v>
      </c>
      <c r="F55" s="250"/>
      <c r="G55" s="251" t="str">
        <f>IF(F55&lt;&gt;"",$D55*F55,"")</f>
        <v/>
      </c>
    </row>
    <row r="56" spans="1:8" ht="8.1" customHeight="1"/>
    <row r="57" spans="1:8" ht="22.8">
      <c r="A57" s="247" t="s">
        <v>875</v>
      </c>
      <c r="B57" s="247"/>
      <c r="C57" s="248" t="s">
        <v>2062</v>
      </c>
      <c r="D57" s="249">
        <v>2</v>
      </c>
      <c r="E57" s="247" t="s">
        <v>14</v>
      </c>
      <c r="F57" s="250"/>
      <c r="G57" s="251" t="str">
        <f>IF(F57&lt;&gt;"",$D57*F57,"")</f>
        <v/>
      </c>
    </row>
    <row r="58" spans="1:8" ht="8.1" customHeight="1"/>
    <row r="59" spans="1:8" ht="34.200000000000003">
      <c r="A59" s="247" t="s">
        <v>876</v>
      </c>
      <c r="B59" s="247"/>
      <c r="C59" s="248" t="s">
        <v>2063</v>
      </c>
      <c r="D59" s="249">
        <v>1</v>
      </c>
      <c r="E59" s="247" t="s">
        <v>14</v>
      </c>
      <c r="F59" s="250"/>
      <c r="G59" s="251" t="str">
        <f>IF(F59&lt;&gt;"",$D59*F59,"")</f>
        <v/>
      </c>
    </row>
    <row r="60" spans="1:8" ht="8.1" customHeight="1"/>
    <row r="61" spans="1:8" ht="34.200000000000003">
      <c r="A61" s="247" t="s">
        <v>877</v>
      </c>
      <c r="B61" s="247"/>
      <c r="C61" s="248" t="s">
        <v>2064</v>
      </c>
      <c r="D61" s="249">
        <v>1</v>
      </c>
      <c r="E61" s="247" t="s">
        <v>14</v>
      </c>
      <c r="F61" s="250"/>
      <c r="G61" s="251" t="str">
        <f>IF(F61&lt;&gt;"",$D61*F61,"")</f>
        <v/>
      </c>
    </row>
    <row r="62" spans="1:8" ht="8.1" customHeight="1"/>
    <row r="63" spans="1:8" ht="34.200000000000003">
      <c r="A63" s="247" t="s">
        <v>954</v>
      </c>
      <c r="B63" s="247"/>
      <c r="C63" s="248" t="s">
        <v>955</v>
      </c>
      <c r="D63" s="249">
        <v>1</v>
      </c>
      <c r="E63" s="247" t="s">
        <v>14</v>
      </c>
      <c r="F63" s="250"/>
      <c r="G63" s="251" t="str">
        <f>IF(F63&lt;&gt;"",$D63*F63,"")</f>
        <v/>
      </c>
    </row>
    <row r="64" spans="1:8" ht="8.1" customHeight="1"/>
    <row r="65" spans="1:8" ht="12.75" customHeight="1" thickBot="1">
      <c r="A65" s="228" t="s">
        <v>720</v>
      </c>
      <c r="B65" s="648" t="s">
        <v>956</v>
      </c>
      <c r="C65" s="648"/>
      <c r="D65" s="229">
        <v>1</v>
      </c>
      <c r="E65" s="230" t="s">
        <v>725</v>
      </c>
      <c r="F65" s="231" t="str">
        <f>IF((SUM(G68:G77)&gt;0),SUM(G68:G77),"")</f>
        <v/>
      </c>
      <c r="G65" s="231" t="str">
        <f>IF(F65&lt;&gt;"",$D65*F65,"")</f>
        <v/>
      </c>
      <c r="H65" s="227"/>
    </row>
    <row r="66" spans="1:8" ht="12" customHeight="1" thickTop="1">
      <c r="B66" s="649" t="s">
        <v>957</v>
      </c>
      <c r="C66" s="649"/>
    </row>
    <row r="67" spans="1:8" ht="8.1" customHeight="1"/>
    <row r="68" spans="1:8" ht="22.8">
      <c r="A68" s="247" t="s">
        <v>757</v>
      </c>
      <c r="B68" s="247"/>
      <c r="C68" s="248" t="s">
        <v>2065</v>
      </c>
      <c r="D68" s="249">
        <v>40</v>
      </c>
      <c r="E68" s="247" t="s">
        <v>10</v>
      </c>
      <c r="F68" s="250"/>
      <c r="G68" s="251" t="str">
        <f>IF(F68&lt;&gt;"",$D68*F68,"")</f>
        <v/>
      </c>
    </row>
    <row r="69" spans="1:8" ht="8.1" customHeight="1"/>
    <row r="70" spans="1:8" ht="22.8">
      <c r="A70" s="247" t="s">
        <v>758</v>
      </c>
      <c r="B70" s="247"/>
      <c r="C70" s="248" t="s">
        <v>2066</v>
      </c>
      <c r="D70" s="249">
        <v>10</v>
      </c>
      <c r="E70" s="247" t="s">
        <v>10</v>
      </c>
      <c r="F70" s="250"/>
      <c r="G70" s="251" t="str">
        <f>IF(F70&lt;&gt;"",$D70*F70,"")</f>
        <v/>
      </c>
    </row>
    <row r="71" spans="1:8" ht="8.1" customHeight="1"/>
    <row r="72" spans="1:8" ht="22.8">
      <c r="A72" s="247" t="s">
        <v>759</v>
      </c>
      <c r="B72" s="247"/>
      <c r="C72" s="248" t="s">
        <v>2067</v>
      </c>
      <c r="D72" s="249">
        <v>10</v>
      </c>
      <c r="E72" s="247" t="s">
        <v>10</v>
      </c>
      <c r="F72" s="250"/>
      <c r="G72" s="251" t="str">
        <f>IF(F72&lt;&gt;"",$D72*F72,"")</f>
        <v/>
      </c>
    </row>
    <row r="73" spans="1:8" ht="8.1" customHeight="1"/>
    <row r="74" spans="1:8" ht="34.200000000000003">
      <c r="A74" s="247" t="s">
        <v>760</v>
      </c>
      <c r="B74" s="247"/>
      <c r="C74" s="248" t="s">
        <v>2068</v>
      </c>
      <c r="D74" s="249">
        <v>15</v>
      </c>
      <c r="E74" s="247" t="s">
        <v>14</v>
      </c>
      <c r="F74" s="250"/>
      <c r="G74" s="251" t="str">
        <f>IF(F74&lt;&gt;"",$D74*F74,"")</f>
        <v/>
      </c>
    </row>
    <row r="75" spans="1:8" ht="8.1" customHeight="1"/>
    <row r="76" spans="1:8">
      <c r="A76" s="247" t="s">
        <v>761</v>
      </c>
      <c r="B76" s="247"/>
      <c r="C76" s="248" t="s">
        <v>958</v>
      </c>
      <c r="D76" s="249">
        <v>6</v>
      </c>
      <c r="E76" s="247" t="s">
        <v>10</v>
      </c>
      <c r="F76" s="250"/>
      <c r="G76" s="251" t="str">
        <f>IF(F76&lt;&gt;"",$D76*F76,"")</f>
        <v/>
      </c>
    </row>
    <row r="77" spans="1:8" ht="8.1" customHeight="1"/>
    <row r="78" spans="1:8" ht="12.75" customHeight="1" thickBot="1">
      <c r="A78" s="228" t="s">
        <v>771</v>
      </c>
      <c r="B78" s="648" t="s">
        <v>921</v>
      </c>
      <c r="C78" s="648"/>
      <c r="D78" s="229">
        <v>1</v>
      </c>
      <c r="E78" s="230" t="s">
        <v>725</v>
      </c>
      <c r="F78" s="231" t="str">
        <f>IF((SUM(G81:G90)&gt;0),SUM(G81:G90),"")</f>
        <v/>
      </c>
      <c r="G78" s="231" t="str">
        <f>IF(F78&lt;&gt;"",$D78*F78,"")</f>
        <v/>
      </c>
      <c r="H78" s="227"/>
    </row>
    <row r="79" spans="1:8" ht="12" customHeight="1" thickTop="1">
      <c r="B79" s="649" t="s">
        <v>957</v>
      </c>
      <c r="C79" s="649"/>
    </row>
    <row r="80" spans="1:8" ht="8.1" customHeight="1"/>
    <row r="81" spans="1:8">
      <c r="A81" s="247" t="s">
        <v>881</v>
      </c>
      <c r="B81" s="247"/>
      <c r="C81" s="248" t="s">
        <v>959</v>
      </c>
      <c r="D81" s="249">
        <v>10</v>
      </c>
      <c r="E81" s="247" t="s">
        <v>725</v>
      </c>
      <c r="F81" s="250"/>
      <c r="G81" s="251" t="str">
        <f>IF(F81&lt;&gt;"",$D81*F81,"")</f>
        <v/>
      </c>
    </row>
    <row r="82" spans="1:8" ht="8.1" customHeight="1"/>
    <row r="83" spans="1:8" ht="22.8">
      <c r="A83" s="247" t="s">
        <v>960</v>
      </c>
      <c r="B83" s="247"/>
      <c r="C83" s="248" t="s">
        <v>961</v>
      </c>
      <c r="D83" s="249">
        <v>1</v>
      </c>
      <c r="E83" s="247" t="s">
        <v>725</v>
      </c>
      <c r="F83" s="250"/>
      <c r="G83" s="251" t="str">
        <f>IF(F83&lt;&gt;"",$D83*F83,"")</f>
        <v/>
      </c>
    </row>
    <row r="84" spans="1:8" ht="8.1" customHeight="1"/>
    <row r="85" spans="1:8">
      <c r="A85" s="247" t="s">
        <v>962</v>
      </c>
      <c r="B85" s="247"/>
      <c r="C85" s="248" t="s">
        <v>963</v>
      </c>
      <c r="D85" s="249">
        <v>1</v>
      </c>
      <c r="E85" s="247" t="s">
        <v>725</v>
      </c>
      <c r="F85" s="250"/>
      <c r="G85" s="251" t="str">
        <f>IF(F85&lt;&gt;"",$D85*F85,"")</f>
        <v/>
      </c>
    </row>
    <row r="86" spans="1:8" ht="8.1" customHeight="1"/>
    <row r="87" spans="1:8" ht="34.200000000000003">
      <c r="A87" s="247" t="s">
        <v>964</v>
      </c>
      <c r="B87" s="247"/>
      <c r="C87" s="248" t="s">
        <v>965</v>
      </c>
      <c r="D87" s="249">
        <v>1</v>
      </c>
      <c r="E87" s="247" t="s">
        <v>725</v>
      </c>
      <c r="F87" s="250"/>
      <c r="G87" s="251" t="str">
        <f>IF(F87&lt;&gt;"",$D87*F87,"")</f>
        <v/>
      </c>
    </row>
    <row r="88" spans="1:8" ht="8.1" customHeight="1"/>
    <row r="89" spans="1:8">
      <c r="A89" s="247" t="s">
        <v>966</v>
      </c>
      <c r="B89" s="247"/>
      <c r="C89" s="248" t="s">
        <v>396</v>
      </c>
      <c r="D89" s="249">
        <v>1</v>
      </c>
      <c r="E89" s="247" t="s">
        <v>725</v>
      </c>
      <c r="F89" s="250"/>
      <c r="G89" s="251" t="str">
        <f>IF(F89&lt;&gt;"",$D89*F89,"")</f>
        <v/>
      </c>
    </row>
    <row r="90" spans="1:8" ht="8.1" customHeight="1" thickBot="1"/>
    <row r="91" spans="1:8" ht="15" customHeight="1" thickBot="1">
      <c r="A91" s="226">
        <v>3</v>
      </c>
      <c r="B91" s="645" t="s">
        <v>967</v>
      </c>
      <c r="C91" s="645"/>
      <c r="D91" s="205"/>
      <c r="E91" s="206"/>
      <c r="F91" s="207"/>
      <c r="G91" s="208"/>
      <c r="H91" s="227"/>
    </row>
    <row r="92" spans="1:8" ht="8.1" customHeight="1"/>
    <row r="93" spans="1:8" ht="12.75" customHeight="1" thickBot="1">
      <c r="A93" s="228" t="s">
        <v>777</v>
      </c>
      <c r="B93" s="648" t="s">
        <v>968</v>
      </c>
      <c r="C93" s="648"/>
      <c r="D93" s="229">
        <v>1</v>
      </c>
      <c r="E93" s="230" t="s">
        <v>725</v>
      </c>
      <c r="F93" s="231" t="str">
        <f>IF((SUM(G96:G124)&gt;0),SUM(G96:G124),"")</f>
        <v/>
      </c>
      <c r="G93" s="231" t="str">
        <f>IF(F93&lt;&gt;"",$D93*F93,"")</f>
        <v/>
      </c>
      <c r="H93" s="227"/>
    </row>
    <row r="94" spans="1:8" ht="12" customHeight="1" thickTop="1">
      <c r="B94" s="649" t="s">
        <v>726</v>
      </c>
      <c r="C94" s="649"/>
    </row>
    <row r="95" spans="1:8" ht="8.1" customHeight="1"/>
    <row r="96" spans="1:8" ht="22.8">
      <c r="A96" s="232" t="s">
        <v>923</v>
      </c>
      <c r="B96" s="232"/>
      <c r="C96" s="233" t="s">
        <v>889</v>
      </c>
      <c r="D96" s="234">
        <v>1</v>
      </c>
      <c r="E96" s="232" t="s">
        <v>725</v>
      </c>
      <c r="F96" s="235"/>
      <c r="G96" s="236" t="str">
        <f>IF(F96&lt;&gt;"",$D96*F96,"")</f>
        <v/>
      </c>
    </row>
    <row r="97" spans="1:7">
      <c r="A97" s="237"/>
      <c r="B97" s="238"/>
      <c r="C97" s="239" t="s">
        <v>729</v>
      </c>
      <c r="D97" s="240"/>
      <c r="E97" s="237"/>
      <c r="F97" s="241"/>
      <c r="G97" s="241"/>
    </row>
    <row r="98" spans="1:7">
      <c r="A98" s="237"/>
      <c r="B98" s="238"/>
      <c r="C98" s="239" t="s">
        <v>730</v>
      </c>
      <c r="D98" s="240"/>
      <c r="E98" s="237"/>
      <c r="F98" s="241"/>
      <c r="G98" s="241"/>
    </row>
    <row r="99" spans="1:7">
      <c r="A99" s="242"/>
      <c r="B99" s="243"/>
      <c r="C99" s="244" t="s">
        <v>731</v>
      </c>
      <c r="D99" s="245"/>
      <c r="E99" s="242"/>
      <c r="F99" s="246"/>
      <c r="G99" s="246"/>
    </row>
    <row r="100" spans="1:7" ht="8.1" customHeight="1"/>
    <row r="101" spans="1:7">
      <c r="A101" s="247" t="s">
        <v>925</v>
      </c>
      <c r="B101" s="247"/>
      <c r="C101" s="248" t="s">
        <v>2069</v>
      </c>
      <c r="D101" s="249">
        <v>1</v>
      </c>
      <c r="E101" s="247" t="s">
        <v>14</v>
      </c>
      <c r="F101" s="250"/>
      <c r="G101" s="251" t="str">
        <f>IF(F101&lt;&gt;"",$D101*F101,"")</f>
        <v/>
      </c>
    </row>
    <row r="102" spans="1:7" ht="8.1" customHeight="1"/>
    <row r="103" spans="1:7">
      <c r="A103" s="247" t="s">
        <v>932</v>
      </c>
      <c r="B103" s="247"/>
      <c r="C103" s="248" t="s">
        <v>2070</v>
      </c>
      <c r="D103" s="249">
        <v>1</v>
      </c>
      <c r="E103" s="247" t="s">
        <v>14</v>
      </c>
      <c r="F103" s="250"/>
      <c r="G103" s="251" t="str">
        <f>IF(F103&lt;&gt;"",$D103*F103,"")</f>
        <v/>
      </c>
    </row>
    <row r="104" spans="1:7" ht="8.1" customHeight="1"/>
    <row r="105" spans="1:7" ht="22.8">
      <c r="A105" s="247" t="s">
        <v>934</v>
      </c>
      <c r="B105" s="247"/>
      <c r="C105" s="248" t="s">
        <v>2072</v>
      </c>
      <c r="D105" s="249">
        <v>1</v>
      </c>
      <c r="E105" s="247" t="s">
        <v>14</v>
      </c>
      <c r="F105" s="250"/>
      <c r="G105" s="251" t="str">
        <f>IF(F105&lt;&gt;"",$D105*F105,"")</f>
        <v/>
      </c>
    </row>
    <row r="106" spans="1:7" ht="8.1" customHeight="1"/>
    <row r="107" spans="1:7" ht="22.8">
      <c r="A107" s="247" t="s">
        <v>936</v>
      </c>
      <c r="B107" s="247"/>
      <c r="C107" s="248" t="s">
        <v>2071</v>
      </c>
      <c r="D107" s="249">
        <v>1</v>
      </c>
      <c r="E107" s="247" t="s">
        <v>14</v>
      </c>
      <c r="F107" s="250"/>
      <c r="G107" s="251" t="str">
        <f>IF(F107&lt;&gt;"",$D107*F107,"")</f>
        <v/>
      </c>
    </row>
    <row r="108" spans="1:7" ht="8.1" customHeight="1"/>
    <row r="109" spans="1:7" ht="34.200000000000003">
      <c r="A109" s="232" t="s">
        <v>938</v>
      </c>
      <c r="B109" s="232"/>
      <c r="C109" s="233" t="s">
        <v>2073</v>
      </c>
      <c r="D109" s="234">
        <v>1</v>
      </c>
      <c r="E109" s="232" t="s">
        <v>14</v>
      </c>
      <c r="F109" s="235"/>
      <c r="G109" s="236" t="str">
        <f>IF(F109&lt;&gt;"",$D109*F109,"")</f>
        <v/>
      </c>
    </row>
    <row r="110" spans="1:7">
      <c r="A110" s="242"/>
      <c r="B110" s="243"/>
      <c r="C110" s="244" t="s">
        <v>969</v>
      </c>
      <c r="D110" s="245"/>
      <c r="E110" s="242"/>
      <c r="F110" s="246"/>
      <c r="G110" s="246"/>
    </row>
    <row r="111" spans="1:7" ht="8.1" customHeight="1"/>
    <row r="112" spans="1:7" ht="22.8">
      <c r="A112" s="247" t="s">
        <v>970</v>
      </c>
      <c r="B112" s="247"/>
      <c r="C112" s="248" t="s">
        <v>2074</v>
      </c>
      <c r="D112" s="249">
        <v>1</v>
      </c>
      <c r="E112" s="247" t="s">
        <v>14</v>
      </c>
      <c r="F112" s="250"/>
      <c r="G112" s="251" t="str">
        <f>IF(F112&lt;&gt;"",$D112*F112,"")</f>
        <v/>
      </c>
    </row>
    <row r="113" spans="1:8" ht="8.1" customHeight="1"/>
    <row r="114" spans="1:8" ht="22.8">
      <c r="A114" s="247" t="s">
        <v>971</v>
      </c>
      <c r="B114" s="247"/>
      <c r="C114" s="248" t="s">
        <v>2052</v>
      </c>
      <c r="D114" s="249">
        <v>6</v>
      </c>
      <c r="E114" s="247" t="s">
        <v>14</v>
      </c>
      <c r="F114" s="250"/>
      <c r="G114" s="251" t="str">
        <f>IF(F114&lt;&gt;"",$D114*F114,"")</f>
        <v/>
      </c>
    </row>
    <row r="115" spans="1:8" ht="8.1" customHeight="1"/>
    <row r="116" spans="1:8" ht="22.8">
      <c r="A116" s="247" t="s">
        <v>972</v>
      </c>
      <c r="B116" s="247"/>
      <c r="C116" s="248" t="s">
        <v>2075</v>
      </c>
      <c r="D116" s="249">
        <v>2</v>
      </c>
      <c r="E116" s="247" t="s">
        <v>14</v>
      </c>
      <c r="F116" s="250"/>
      <c r="G116" s="251" t="str">
        <f>IF(F116&lt;&gt;"",$D116*F116,"")</f>
        <v/>
      </c>
    </row>
    <row r="117" spans="1:8" ht="8.1" customHeight="1"/>
    <row r="118" spans="1:8" ht="34.200000000000003">
      <c r="A118" s="247" t="s">
        <v>973</v>
      </c>
      <c r="B118" s="247"/>
      <c r="C118" s="248" t="s">
        <v>2076</v>
      </c>
      <c r="D118" s="249">
        <v>1</v>
      </c>
      <c r="E118" s="247" t="s">
        <v>14</v>
      </c>
      <c r="F118" s="250"/>
      <c r="G118" s="251" t="str">
        <f>IF(F118&lt;&gt;"",$D118*F118,"")</f>
        <v/>
      </c>
    </row>
    <row r="119" spans="1:8" ht="8.1" customHeight="1"/>
    <row r="120" spans="1:8" ht="34.200000000000003">
      <c r="A120" s="232" t="s">
        <v>974</v>
      </c>
      <c r="B120" s="232"/>
      <c r="C120" s="233" t="s">
        <v>2077</v>
      </c>
      <c r="D120" s="234">
        <v>2</v>
      </c>
      <c r="E120" s="232" t="s">
        <v>14</v>
      </c>
      <c r="F120" s="235"/>
      <c r="G120" s="236" t="str">
        <f>IF(F120&lt;&gt;"",$D120*F120,"")</f>
        <v/>
      </c>
    </row>
    <row r="121" spans="1:8">
      <c r="A121" s="242"/>
      <c r="B121" s="243"/>
      <c r="C121" s="244" t="s">
        <v>975</v>
      </c>
      <c r="D121" s="245"/>
      <c r="E121" s="242"/>
      <c r="F121" s="246"/>
      <c r="G121" s="246"/>
    </row>
    <row r="122" spans="1:8" ht="8.1" customHeight="1"/>
    <row r="123" spans="1:8">
      <c r="A123" s="247" t="s">
        <v>976</v>
      </c>
      <c r="B123" s="247"/>
      <c r="C123" s="248" t="s">
        <v>396</v>
      </c>
      <c r="D123" s="249">
        <v>1</v>
      </c>
      <c r="E123" s="247" t="s">
        <v>725</v>
      </c>
      <c r="F123" s="250"/>
      <c r="G123" s="251" t="str">
        <f>IF(F123&lt;&gt;"",$D123*F123,"")</f>
        <v/>
      </c>
    </row>
    <row r="124" spans="1:8" ht="8.1" customHeight="1"/>
    <row r="125" spans="1:8" ht="12.75" customHeight="1" thickBot="1">
      <c r="A125" s="228" t="s">
        <v>943</v>
      </c>
      <c r="B125" s="648" t="s">
        <v>743</v>
      </c>
      <c r="C125" s="648"/>
      <c r="D125" s="229">
        <v>1</v>
      </c>
      <c r="E125" s="230" t="s">
        <v>725</v>
      </c>
      <c r="F125" s="231" t="str">
        <f>IF((SUM(G128:G131)&gt;0),SUM(G128:G131),"")</f>
        <v/>
      </c>
      <c r="G125" s="231" t="str">
        <f>IF(F125&lt;&gt;"",$D125*F125,"")</f>
        <v/>
      </c>
      <c r="H125" s="227"/>
    </row>
    <row r="126" spans="1:8" ht="24" customHeight="1" thickTop="1">
      <c r="B126" s="649" t="s">
        <v>744</v>
      </c>
      <c r="C126" s="649"/>
    </row>
    <row r="127" spans="1:8" ht="8.1" customHeight="1"/>
    <row r="128" spans="1:8" ht="22.8">
      <c r="A128" s="247" t="s">
        <v>977</v>
      </c>
      <c r="B128" s="247"/>
      <c r="C128" s="248" t="s">
        <v>2024</v>
      </c>
      <c r="D128" s="249">
        <v>50</v>
      </c>
      <c r="E128" s="247" t="s">
        <v>10</v>
      </c>
      <c r="F128" s="250"/>
      <c r="G128" s="251" t="str">
        <f>IF(F128&lt;&gt;"",$D128*F128,"")</f>
        <v/>
      </c>
    </row>
    <row r="129" spans="1:8" ht="8.1" customHeight="1"/>
    <row r="130" spans="1:8" ht="22.8">
      <c r="A130" s="247" t="s">
        <v>978</v>
      </c>
      <c r="B130" s="247"/>
      <c r="C130" s="248" t="s">
        <v>2057</v>
      </c>
      <c r="D130" s="249">
        <v>50</v>
      </c>
      <c r="E130" s="247" t="s">
        <v>10</v>
      </c>
      <c r="F130" s="250"/>
      <c r="G130" s="251" t="str">
        <f>IF(F130&lt;&gt;"",$D130*F130,"")</f>
        <v/>
      </c>
    </row>
    <row r="131" spans="1:8" ht="8.1" customHeight="1"/>
    <row r="132" spans="1:8" ht="12.75" customHeight="1" thickBot="1">
      <c r="A132" s="228" t="s">
        <v>944</v>
      </c>
      <c r="B132" s="648" t="s">
        <v>747</v>
      </c>
      <c r="C132" s="648"/>
      <c r="D132" s="229">
        <v>1</v>
      </c>
      <c r="E132" s="230" t="s">
        <v>725</v>
      </c>
      <c r="F132" s="231" t="str">
        <f>IF((SUM(G134:G141)&gt;0),SUM(G134:G141),"")</f>
        <v/>
      </c>
      <c r="G132" s="231" t="str">
        <f>IF(F132&lt;&gt;"",$D132*F132,"")</f>
        <v/>
      </c>
      <c r="H132" s="227"/>
    </row>
    <row r="133" spans="1:8" ht="8.1" customHeight="1" thickTop="1"/>
    <row r="134" spans="1:8">
      <c r="A134" s="247" t="s">
        <v>979</v>
      </c>
      <c r="B134" s="247"/>
      <c r="C134" s="248" t="s">
        <v>398</v>
      </c>
      <c r="D134" s="249">
        <v>2</v>
      </c>
      <c r="E134" s="247" t="s">
        <v>725</v>
      </c>
      <c r="F134" s="250"/>
      <c r="G134" s="251" t="str">
        <f>IF(F134&lt;&gt;"",$D134*F134,"")</f>
        <v/>
      </c>
    </row>
    <row r="135" spans="1:8" ht="8.1" customHeight="1"/>
    <row r="136" spans="1:8">
      <c r="A136" s="247" t="s">
        <v>980</v>
      </c>
      <c r="B136" s="247"/>
      <c r="C136" s="248" t="s">
        <v>981</v>
      </c>
      <c r="D136" s="249">
        <v>1</v>
      </c>
      <c r="E136" s="247" t="s">
        <v>725</v>
      </c>
      <c r="F136" s="250"/>
      <c r="G136" s="251" t="str">
        <f>IF(F136&lt;&gt;"",$D136*F136,"")</f>
        <v/>
      </c>
    </row>
    <row r="137" spans="1:8" ht="8.1" customHeight="1"/>
    <row r="138" spans="1:8">
      <c r="A138" s="247" t="s">
        <v>982</v>
      </c>
      <c r="B138" s="247"/>
      <c r="C138" s="248" t="s">
        <v>983</v>
      </c>
      <c r="D138" s="249">
        <v>1</v>
      </c>
      <c r="E138" s="247" t="s">
        <v>725</v>
      </c>
      <c r="F138" s="250"/>
      <c r="G138" s="251" t="str">
        <f>IF(F138&lt;&gt;"",$D138*F138,"")</f>
        <v/>
      </c>
    </row>
    <row r="139" spans="1:8" ht="8.1" customHeight="1"/>
    <row r="140" spans="1:8">
      <c r="A140" s="247" t="s">
        <v>984</v>
      </c>
      <c r="B140" s="247"/>
      <c r="C140" s="248" t="s">
        <v>920</v>
      </c>
      <c r="D140" s="249">
        <v>1</v>
      </c>
      <c r="E140" s="247" t="s">
        <v>725</v>
      </c>
      <c r="F140" s="250"/>
      <c r="G140" s="251" t="str">
        <f>IF(F140&lt;&gt;"",$D140*F140,"")</f>
        <v/>
      </c>
    </row>
    <row r="141" spans="1:8" ht="8.1" customHeight="1" thickBot="1"/>
    <row r="142" spans="1:8" ht="15" customHeight="1" thickBot="1">
      <c r="A142" s="226">
        <v>4</v>
      </c>
      <c r="B142" s="645" t="s">
        <v>921</v>
      </c>
      <c r="C142" s="645"/>
      <c r="D142" s="205"/>
      <c r="E142" s="206"/>
      <c r="F142" s="207"/>
      <c r="G142" s="208"/>
      <c r="H142" s="227"/>
    </row>
    <row r="143" spans="1:8" ht="8.1" customHeight="1"/>
    <row r="144" spans="1:8" ht="12.75" customHeight="1" thickBot="1">
      <c r="A144" s="228" t="s">
        <v>945</v>
      </c>
      <c r="B144" s="648" t="s">
        <v>922</v>
      </c>
      <c r="C144" s="648"/>
      <c r="D144" s="229">
        <v>1</v>
      </c>
      <c r="E144" s="230" t="s">
        <v>725</v>
      </c>
      <c r="F144" s="231" t="str">
        <f>IF((SUM(G146:G159)&gt;0),SUM(G146:G159),"")</f>
        <v/>
      </c>
      <c r="G144" s="231" t="str">
        <f>IF(F144&lt;&gt;"",$D144*F144,"")</f>
        <v/>
      </c>
      <c r="H144" s="227"/>
    </row>
    <row r="145" spans="1:7" ht="8.1" customHeight="1" thickTop="1"/>
    <row r="146" spans="1:7">
      <c r="A146" s="247" t="s">
        <v>985</v>
      </c>
      <c r="B146" s="247"/>
      <c r="C146" s="248" t="s">
        <v>924</v>
      </c>
      <c r="D146" s="249">
        <v>1</v>
      </c>
      <c r="E146" s="247" t="s">
        <v>725</v>
      </c>
      <c r="F146" s="250"/>
      <c r="G146" s="251" t="str">
        <f>IF(F146&lt;&gt;"",$D146*F146,"")</f>
        <v/>
      </c>
    </row>
    <row r="147" spans="1:7" ht="8.1" customHeight="1"/>
    <row r="148" spans="1:7" ht="34.200000000000003">
      <c r="A148" s="232" t="s">
        <v>986</v>
      </c>
      <c r="B148" s="232"/>
      <c r="C148" s="233" t="s">
        <v>926</v>
      </c>
      <c r="D148" s="234">
        <v>1</v>
      </c>
      <c r="E148" s="232" t="s">
        <v>725</v>
      </c>
      <c r="F148" s="235"/>
      <c r="G148" s="236" t="str">
        <f>IF(F148&lt;&gt;"",$D148*F148,"")</f>
        <v/>
      </c>
    </row>
    <row r="149" spans="1:7">
      <c r="A149" s="237"/>
      <c r="B149" s="238"/>
      <c r="C149" s="239" t="s">
        <v>928</v>
      </c>
      <c r="D149" s="240"/>
      <c r="E149" s="237"/>
      <c r="F149" s="241"/>
      <c r="G149" s="241"/>
    </row>
    <row r="150" spans="1:7">
      <c r="A150" s="237"/>
      <c r="B150" s="238"/>
      <c r="C150" s="239" t="s">
        <v>929</v>
      </c>
      <c r="D150" s="240"/>
      <c r="E150" s="237"/>
      <c r="F150" s="241"/>
      <c r="G150" s="241"/>
    </row>
    <row r="151" spans="1:7">
      <c r="A151" s="242"/>
      <c r="B151" s="243"/>
      <c r="C151" s="244" t="s">
        <v>931</v>
      </c>
      <c r="D151" s="245"/>
      <c r="E151" s="242"/>
      <c r="F151" s="246"/>
      <c r="G151" s="246"/>
    </row>
    <row r="152" spans="1:7" ht="8.1" customHeight="1"/>
    <row r="153" spans="1:7" ht="22.8">
      <c r="A153" s="247" t="s">
        <v>987</v>
      </c>
      <c r="B153" s="247"/>
      <c r="C153" s="248" t="s">
        <v>933</v>
      </c>
      <c r="D153" s="249">
        <v>1</v>
      </c>
      <c r="E153" s="247" t="s">
        <v>725</v>
      </c>
      <c r="F153" s="250"/>
      <c r="G153" s="251" t="str">
        <f>IF(F153&lt;&gt;"",$D153*F153,"")</f>
        <v/>
      </c>
    </row>
    <row r="154" spans="1:7" ht="8.1" customHeight="1"/>
    <row r="155" spans="1:7">
      <c r="A155" s="247" t="s">
        <v>988</v>
      </c>
      <c r="B155" s="247"/>
      <c r="C155" s="248" t="s">
        <v>935</v>
      </c>
      <c r="D155" s="249">
        <v>1</v>
      </c>
      <c r="E155" s="247" t="s">
        <v>725</v>
      </c>
      <c r="F155" s="250"/>
      <c r="G155" s="251" t="str">
        <f>IF(F155&lt;&gt;"",$D155*F155,"")</f>
        <v/>
      </c>
    </row>
    <row r="156" spans="1:7" ht="8.1" customHeight="1"/>
    <row r="157" spans="1:7">
      <c r="A157" s="247" t="s">
        <v>989</v>
      </c>
      <c r="B157" s="247"/>
      <c r="C157" s="248" t="s">
        <v>937</v>
      </c>
      <c r="D157" s="249">
        <v>1</v>
      </c>
      <c r="E157" s="247" t="s">
        <v>725</v>
      </c>
      <c r="F157" s="250"/>
      <c r="G157" s="251" t="str">
        <f>IF(F157&lt;&gt;"",$D157*F157,"")</f>
        <v/>
      </c>
    </row>
    <row r="158" spans="1:7" ht="8.1" customHeight="1"/>
    <row r="159" spans="1:7">
      <c r="A159" s="247" t="s">
        <v>990</v>
      </c>
      <c r="B159" s="247"/>
      <c r="C159" s="248" t="s">
        <v>939</v>
      </c>
      <c r="D159" s="249">
        <v>1</v>
      </c>
      <c r="E159" s="247" t="s">
        <v>725</v>
      </c>
      <c r="F159" s="250"/>
      <c r="G159" s="251" t="str">
        <f>IF(F159&lt;&gt;"",$D159*F159,"")</f>
        <v/>
      </c>
    </row>
  </sheetData>
  <sheetProtection algorithmName="SHA-512" hashValue="sRgSJv620ByF9eUL+X82hJA3mMUDTNpdZEcv6Osz22rtyF87eFoAArUodWLdjpQfKwC12jb2t/kz412ym+SIvg==" saltValue="+vObbVwO0iyAwf42KQBWCQ==" spinCount="100000" sheet="1" objects="1" scenarios="1"/>
  <mergeCells count="37">
    <mergeCell ref="B30:C30"/>
    <mergeCell ref="B20:C20"/>
    <mergeCell ref="B21:C21"/>
    <mergeCell ref="B22:C22"/>
    <mergeCell ref="B23:C23"/>
    <mergeCell ref="B24:C24"/>
    <mergeCell ref="B25:C25"/>
    <mergeCell ref="B26:C26"/>
    <mergeCell ref="B27:C27"/>
    <mergeCell ref="B28:C28"/>
    <mergeCell ref="B29:C29"/>
    <mergeCell ref="B39:C39"/>
    <mergeCell ref="B51:C51"/>
    <mergeCell ref="B53:C53"/>
    <mergeCell ref="B65:C65"/>
    <mergeCell ref="B66:C66"/>
    <mergeCell ref="B16:G16"/>
    <mergeCell ref="B17:G17"/>
    <mergeCell ref="B132:C132"/>
    <mergeCell ref="B142:C142"/>
    <mergeCell ref="B144:C144"/>
    <mergeCell ref="B79:C79"/>
    <mergeCell ref="B91:C91"/>
    <mergeCell ref="B93:C93"/>
    <mergeCell ref="B94:C94"/>
    <mergeCell ref="B125:C125"/>
    <mergeCell ref="B126:C126"/>
    <mergeCell ref="B78:C78"/>
    <mergeCell ref="B31:C31"/>
    <mergeCell ref="B32:C32"/>
    <mergeCell ref="B36:C36"/>
    <mergeCell ref="B38:C38"/>
    <mergeCell ref="B11:G11"/>
    <mergeCell ref="B12:G12"/>
    <mergeCell ref="B13:G13"/>
    <mergeCell ref="B14:G14"/>
    <mergeCell ref="B15:G15"/>
  </mergeCells>
  <pageMargins left="0.7" right="0.7" top="0.75" bottom="0.75" header="0.3" footer="0.3"/>
  <pageSetup paperSize="9" scale="90" orientation="landscape" r:id="rId1"/>
  <rowBreaks count="4" manualBreakCount="4">
    <brk id="33" max="7" man="1"/>
    <brk id="64" max="7" man="1"/>
    <brk id="90" max="7" man="1"/>
    <brk id="124"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2:J248"/>
  <sheetViews>
    <sheetView view="pageBreakPreview" zoomScaleNormal="100" zoomScaleSheetLayoutView="100" workbookViewId="0">
      <selection activeCell="E207" sqref="E207:E211"/>
    </sheetView>
  </sheetViews>
  <sheetFormatPr defaultRowHeight="14.4"/>
  <cols>
    <col min="1" max="1" width="2.5546875" customWidth="1"/>
    <col min="2" max="2" width="4.44140625" style="295" customWidth="1"/>
    <col min="3" max="3" width="43.6640625" customWidth="1"/>
    <col min="4" max="4" width="6.33203125" style="295" customWidth="1"/>
    <col min="5" max="5" width="7.5546875" style="85" customWidth="1"/>
    <col min="6" max="6" width="9.5546875" style="398" customWidth="1"/>
    <col min="7" max="7" width="13.33203125" customWidth="1"/>
  </cols>
  <sheetData>
    <row r="2" spans="1:10" ht="17.399999999999999">
      <c r="A2" s="62"/>
      <c r="B2" s="293" t="s">
        <v>622</v>
      </c>
      <c r="C2" s="63" t="s">
        <v>624</v>
      </c>
      <c r="D2" s="359"/>
      <c r="E2" s="365"/>
      <c r="F2" s="396"/>
      <c r="G2" s="62"/>
    </row>
    <row r="4" spans="1:10" ht="17.399999999999999">
      <c r="A4" s="64"/>
      <c r="B4" s="66"/>
      <c r="C4" s="64" t="s">
        <v>47</v>
      </c>
      <c r="D4" s="66"/>
      <c r="E4" s="66"/>
      <c r="F4" s="397"/>
      <c r="G4" s="65"/>
    </row>
    <row r="6" spans="1:10" ht="41.25" customHeight="1">
      <c r="B6" s="130" t="s">
        <v>54</v>
      </c>
      <c r="C6" s="643" t="s">
        <v>74</v>
      </c>
      <c r="D6" s="643" t="s">
        <v>74</v>
      </c>
      <c r="E6" s="643" t="s">
        <v>74</v>
      </c>
      <c r="F6" s="643" t="s">
        <v>74</v>
      </c>
      <c r="G6" s="643" t="s">
        <v>74</v>
      </c>
    </row>
    <row r="7" spans="1:10">
      <c r="C7" s="60"/>
      <c r="D7" s="360"/>
      <c r="E7" s="366"/>
      <c r="G7" s="60"/>
    </row>
    <row r="8" spans="1:10" ht="29.25" customHeight="1">
      <c r="B8" s="130" t="s">
        <v>55</v>
      </c>
      <c r="C8" s="642" t="s">
        <v>75</v>
      </c>
      <c r="D8" s="642" t="s">
        <v>75</v>
      </c>
      <c r="E8" s="642" t="s">
        <v>75</v>
      </c>
      <c r="F8" s="642" t="s">
        <v>75</v>
      </c>
      <c r="G8" s="642" t="s">
        <v>75</v>
      </c>
    </row>
    <row r="9" spans="1:10">
      <c r="C9" s="60"/>
      <c r="D9" s="360"/>
      <c r="E9" s="366"/>
      <c r="G9" s="60"/>
    </row>
    <row r="10" spans="1:10" ht="29.25" customHeight="1">
      <c r="B10" s="130" t="s">
        <v>56</v>
      </c>
      <c r="C10" s="642" t="s">
        <v>76</v>
      </c>
      <c r="D10" s="642" t="s">
        <v>76</v>
      </c>
      <c r="E10" s="642" t="s">
        <v>76</v>
      </c>
      <c r="F10" s="642" t="s">
        <v>76</v>
      </c>
      <c r="G10" s="642" t="s">
        <v>76</v>
      </c>
    </row>
    <row r="11" spans="1:10">
      <c r="C11" s="60"/>
      <c r="D11" s="360"/>
      <c r="E11" s="366"/>
      <c r="G11" s="60"/>
    </row>
    <row r="12" spans="1:10" ht="29.25" customHeight="1">
      <c r="B12" s="130" t="s">
        <v>57</v>
      </c>
      <c r="C12" s="642" t="s">
        <v>77</v>
      </c>
      <c r="D12" s="642" t="s">
        <v>77</v>
      </c>
      <c r="E12" s="642" t="s">
        <v>77</v>
      </c>
      <c r="F12" s="642" t="s">
        <v>77</v>
      </c>
      <c r="G12" s="642" t="s">
        <v>77</v>
      </c>
      <c r="J12" s="78"/>
    </row>
    <row r="13" spans="1:10">
      <c r="C13" s="60"/>
      <c r="D13" s="360"/>
      <c r="E13" s="366"/>
      <c r="G13" s="60"/>
    </row>
    <row r="14" spans="1:10" ht="34.5" customHeight="1">
      <c r="B14" s="130" t="s">
        <v>58</v>
      </c>
      <c r="C14" s="642" t="s">
        <v>78</v>
      </c>
      <c r="D14" s="642" t="s">
        <v>78</v>
      </c>
      <c r="E14" s="642" t="s">
        <v>78</v>
      </c>
      <c r="F14" s="642" t="s">
        <v>78</v>
      </c>
      <c r="G14" s="642" t="s">
        <v>78</v>
      </c>
    </row>
    <row r="16" spans="1:10">
      <c r="C16" s="642" t="s">
        <v>79</v>
      </c>
      <c r="D16" s="642" t="s">
        <v>79</v>
      </c>
      <c r="E16" s="642" t="s">
        <v>79</v>
      </c>
      <c r="F16" s="642" t="s">
        <v>79</v>
      </c>
      <c r="G16" s="642" t="s">
        <v>79</v>
      </c>
    </row>
    <row r="18" spans="1:7" ht="26.25" customHeight="1">
      <c r="C18" s="642" t="s">
        <v>80</v>
      </c>
      <c r="D18" s="642" t="s">
        <v>80</v>
      </c>
      <c r="E18" s="642" t="s">
        <v>80</v>
      </c>
      <c r="F18" s="642" t="s">
        <v>80</v>
      </c>
      <c r="G18" s="642" t="s">
        <v>80</v>
      </c>
    </row>
    <row r="20" spans="1:7">
      <c r="C20" s="642" t="s">
        <v>81</v>
      </c>
      <c r="D20" s="642" t="s">
        <v>81</v>
      </c>
      <c r="E20" s="642" t="s">
        <v>81</v>
      </c>
      <c r="F20" s="642" t="s">
        <v>81</v>
      </c>
      <c r="G20" s="642" t="s">
        <v>81</v>
      </c>
    </row>
    <row r="21" spans="1:7">
      <c r="C21" s="79"/>
      <c r="D21" s="361"/>
      <c r="E21" s="367"/>
      <c r="F21" s="399"/>
      <c r="G21" s="79"/>
    </row>
    <row r="22" spans="1:7" ht="27.75" customHeight="1">
      <c r="C22" s="642" t="s">
        <v>82</v>
      </c>
      <c r="D22" s="642" t="s">
        <v>82</v>
      </c>
      <c r="E22" s="642" t="s">
        <v>82</v>
      </c>
      <c r="F22" s="642" t="s">
        <v>82</v>
      </c>
      <c r="G22" s="642" t="s">
        <v>82</v>
      </c>
    </row>
    <row r="23" spans="1:7">
      <c r="C23" s="79"/>
      <c r="D23" s="361"/>
      <c r="E23" s="367"/>
      <c r="F23" s="399"/>
      <c r="G23" s="79"/>
    </row>
    <row r="24" spans="1:7" ht="27.75" customHeight="1">
      <c r="C24" s="642" t="s">
        <v>84</v>
      </c>
      <c r="D24" s="642"/>
      <c r="E24" s="642"/>
      <c r="F24" s="642"/>
      <c r="G24" s="642"/>
    </row>
    <row r="25" spans="1:7">
      <c r="C25" s="79"/>
      <c r="D25" s="361"/>
      <c r="E25" s="367"/>
      <c r="F25" s="399"/>
      <c r="G25" s="79"/>
    </row>
    <row r="26" spans="1:7" ht="14.25" customHeight="1">
      <c r="A26" s="1"/>
      <c r="B26" s="44"/>
      <c r="C26" s="1"/>
      <c r="D26" s="44"/>
      <c r="E26" s="44"/>
      <c r="F26" s="174"/>
      <c r="G26" s="40"/>
    </row>
    <row r="27" spans="1:7" ht="17.399999999999999">
      <c r="A27" s="64" t="s">
        <v>83</v>
      </c>
      <c r="B27" s="66"/>
      <c r="C27" s="64" t="s">
        <v>625</v>
      </c>
      <c r="D27" s="66"/>
      <c r="E27" s="66"/>
      <c r="F27" s="397"/>
      <c r="G27" s="65"/>
    </row>
    <row r="28" spans="1:7">
      <c r="A28" s="2"/>
      <c r="B28" s="189"/>
      <c r="C28" s="19"/>
      <c r="D28" s="82"/>
      <c r="E28" s="82"/>
      <c r="F28" s="141"/>
      <c r="G28" s="3"/>
    </row>
    <row r="29" spans="1:7">
      <c r="A29" s="4" t="s">
        <v>0</v>
      </c>
      <c r="B29" s="45"/>
      <c r="C29" s="20" t="s">
        <v>1</v>
      </c>
      <c r="D29" s="45" t="s">
        <v>2</v>
      </c>
      <c r="E29" s="45" t="s">
        <v>3</v>
      </c>
      <c r="F29" s="400" t="s">
        <v>4</v>
      </c>
      <c r="G29" s="45" t="s">
        <v>5</v>
      </c>
    </row>
    <row r="30" spans="1:7">
      <c r="A30" s="3"/>
      <c r="B30" s="82"/>
      <c r="C30" s="21"/>
      <c r="D30" s="82"/>
      <c r="E30" s="84"/>
      <c r="F30" s="141"/>
      <c r="G30" s="17"/>
    </row>
    <row r="31" spans="1:7" ht="16.2" thickBot="1">
      <c r="A31" s="5"/>
      <c r="B31" s="294" t="s">
        <v>6</v>
      </c>
      <c r="C31" s="22" t="s">
        <v>85</v>
      </c>
      <c r="D31" s="362"/>
      <c r="E31" s="368"/>
      <c r="F31" s="401"/>
      <c r="G31" s="53"/>
    </row>
    <row r="32" spans="1:7">
      <c r="A32" s="6"/>
      <c r="B32" s="82"/>
      <c r="C32" s="21"/>
      <c r="D32" s="82"/>
      <c r="E32" s="635"/>
      <c r="F32" s="141"/>
      <c r="G32" s="17"/>
    </row>
    <row r="33" spans="1:7" s="85" customFormat="1">
      <c r="A33" s="81"/>
      <c r="B33" s="82">
        <v>1</v>
      </c>
      <c r="C33" s="83" t="s">
        <v>508</v>
      </c>
      <c r="D33" s="88" t="s">
        <v>23</v>
      </c>
      <c r="E33" s="635">
        <v>0</v>
      </c>
      <c r="F33" s="526"/>
      <c r="G33" s="86">
        <f>(E33*F33)</f>
        <v>0</v>
      </c>
    </row>
    <row r="34" spans="1:7" ht="22.8">
      <c r="A34" s="6"/>
      <c r="B34" s="82"/>
      <c r="C34" s="33" t="s">
        <v>1833</v>
      </c>
      <c r="D34" s="88"/>
      <c r="E34" s="635"/>
      <c r="F34" s="141"/>
      <c r="G34" s="87"/>
    </row>
    <row r="35" spans="1:7">
      <c r="A35" s="6"/>
      <c r="B35" s="82"/>
      <c r="C35" s="80"/>
      <c r="D35" s="82"/>
      <c r="E35" s="635"/>
      <c r="F35" s="141"/>
      <c r="G35" s="17"/>
    </row>
    <row r="36" spans="1:7" ht="15" thickBot="1">
      <c r="A36" s="9"/>
      <c r="B36" s="346"/>
      <c r="C36" s="27" t="s">
        <v>15</v>
      </c>
      <c r="D36" s="371"/>
      <c r="E36" s="665"/>
      <c r="F36" s="402"/>
      <c r="G36" s="55">
        <f>SUM(G33:G34)</f>
        <v>0</v>
      </c>
    </row>
    <row r="37" spans="1:7">
      <c r="A37" s="67"/>
      <c r="B37" s="347"/>
      <c r="C37" s="68"/>
      <c r="D37" s="82"/>
      <c r="E37" s="666"/>
      <c r="F37" s="172"/>
      <c r="G37" s="69"/>
    </row>
    <row r="38" spans="1:7">
      <c r="A38" s="6"/>
      <c r="B38" s="82"/>
      <c r="C38" s="21"/>
      <c r="D38" s="82"/>
      <c r="E38" s="635"/>
      <c r="F38" s="141"/>
      <c r="G38" s="17"/>
    </row>
    <row r="39" spans="1:7" ht="16.2" thickBot="1">
      <c r="A39" s="5"/>
      <c r="B39" s="294" t="s">
        <v>61</v>
      </c>
      <c r="C39" s="22" t="s">
        <v>97</v>
      </c>
      <c r="D39" s="362"/>
      <c r="E39" s="664"/>
      <c r="F39" s="401"/>
      <c r="G39" s="53"/>
    </row>
    <row r="40" spans="1:7">
      <c r="A40" s="6"/>
      <c r="B40" s="82"/>
      <c r="C40" s="21"/>
      <c r="D40" s="82"/>
      <c r="E40" s="635"/>
      <c r="F40" s="141"/>
      <c r="G40" s="17"/>
    </row>
    <row r="41" spans="1:7" s="85" customFormat="1">
      <c r="A41" s="81"/>
      <c r="B41" s="82">
        <v>1</v>
      </c>
      <c r="C41" s="83" t="s">
        <v>581</v>
      </c>
      <c r="D41" s="82" t="s">
        <v>20</v>
      </c>
      <c r="E41" s="635">
        <v>0</v>
      </c>
      <c r="F41" s="529"/>
      <c r="G41" s="86">
        <f>(E41*F41)</f>
        <v>0</v>
      </c>
    </row>
    <row r="42" spans="1:7" ht="22.8">
      <c r="A42" s="6"/>
      <c r="B42" s="132"/>
      <c r="C42" s="36" t="s">
        <v>1837</v>
      </c>
      <c r="D42" s="82"/>
      <c r="E42" s="635"/>
      <c r="F42" s="160"/>
      <c r="G42" s="17"/>
    </row>
    <row r="43" spans="1:7">
      <c r="A43" s="6"/>
      <c r="B43" s="82"/>
      <c r="C43" s="80"/>
      <c r="D43" s="82"/>
      <c r="E43" s="635"/>
      <c r="F43" s="141"/>
      <c r="G43" s="17"/>
    </row>
    <row r="44" spans="1:7" ht="15" thickBot="1">
      <c r="A44" s="9"/>
      <c r="B44" s="346"/>
      <c r="C44" s="27" t="s">
        <v>15</v>
      </c>
      <c r="D44" s="371"/>
      <c r="E44" s="665"/>
      <c r="F44" s="402"/>
      <c r="G44" s="55">
        <f>SUM(G41:G42)</f>
        <v>0</v>
      </c>
    </row>
    <row r="45" spans="1:7">
      <c r="A45" s="6"/>
      <c r="B45" s="82"/>
      <c r="C45" s="80"/>
      <c r="D45" s="82"/>
      <c r="E45" s="635"/>
      <c r="F45" s="141"/>
      <c r="G45" s="17"/>
    </row>
    <row r="46" spans="1:7">
      <c r="A46" s="6"/>
      <c r="B46" s="82"/>
      <c r="C46" s="80"/>
      <c r="D46" s="82"/>
      <c r="E46" s="635"/>
      <c r="F46" s="141"/>
      <c r="G46" s="17"/>
    </row>
    <row r="47" spans="1:7" ht="16.2" thickBot="1">
      <c r="A47" s="5"/>
      <c r="B47" s="294" t="s">
        <v>62</v>
      </c>
      <c r="C47" s="22" t="s">
        <v>509</v>
      </c>
      <c r="D47" s="362"/>
      <c r="E47" s="664"/>
      <c r="F47" s="401"/>
      <c r="G47" s="53"/>
    </row>
    <row r="48" spans="1:7">
      <c r="A48" s="6"/>
      <c r="B48" s="82"/>
      <c r="C48" s="80"/>
      <c r="D48" s="82"/>
      <c r="E48" s="635"/>
      <c r="F48" s="141"/>
      <c r="G48" s="17"/>
    </row>
    <row r="49" spans="1:7">
      <c r="A49" s="6"/>
      <c r="B49" s="147">
        <v>1</v>
      </c>
      <c r="C49" s="159" t="s">
        <v>582</v>
      </c>
      <c r="D49" s="91" t="s">
        <v>20</v>
      </c>
      <c r="E49" s="667">
        <v>0</v>
      </c>
      <c r="F49" s="526"/>
      <c r="G49" s="86">
        <f>(E49*F49)</f>
        <v>0</v>
      </c>
    </row>
    <row r="50" spans="1:7" ht="22.8">
      <c r="A50" s="6"/>
      <c r="B50" s="82"/>
      <c r="C50" s="33" t="s">
        <v>626</v>
      </c>
      <c r="D50" s="147"/>
      <c r="E50" s="667"/>
      <c r="F50" s="141"/>
      <c r="G50" s="17"/>
    </row>
    <row r="51" spans="1:7">
      <c r="A51" s="6"/>
      <c r="B51" s="82"/>
      <c r="C51" s="21"/>
      <c r="D51" s="147"/>
      <c r="E51" s="667"/>
      <c r="F51" s="141"/>
      <c r="G51" s="17"/>
    </row>
    <row r="52" spans="1:7">
      <c r="A52" s="6"/>
      <c r="B52" s="111">
        <f>COUNT($B$26:B51)+1</f>
        <v>4</v>
      </c>
      <c r="C52" s="163" t="s">
        <v>510</v>
      </c>
      <c r="D52" s="175"/>
      <c r="E52" s="672"/>
      <c r="F52" s="160"/>
      <c r="G52" s="86"/>
    </row>
    <row r="53" spans="1:7" ht="121.5" customHeight="1">
      <c r="A53" s="6"/>
      <c r="B53" s="111"/>
      <c r="C53" s="164" t="s">
        <v>511</v>
      </c>
      <c r="D53" s="116"/>
      <c r="E53" s="387"/>
      <c r="F53" s="179"/>
      <c r="G53" s="17"/>
    </row>
    <row r="54" spans="1:7">
      <c r="A54" s="6"/>
      <c r="B54" s="111"/>
      <c r="C54" s="164"/>
      <c r="D54" s="116"/>
      <c r="E54" s="387"/>
      <c r="F54" s="179"/>
      <c r="G54" s="17"/>
    </row>
    <row r="55" spans="1:7">
      <c r="A55" s="6"/>
      <c r="B55" s="111"/>
      <c r="C55" s="164" t="s">
        <v>126</v>
      </c>
      <c r="D55" s="175" t="s">
        <v>103</v>
      </c>
      <c r="E55" s="175">
        <v>16</v>
      </c>
      <c r="F55" s="529"/>
      <c r="G55" s="86">
        <f>(E55*F55)</f>
        <v>0</v>
      </c>
    </row>
    <row r="56" spans="1:7">
      <c r="A56" s="6"/>
      <c r="B56" s="111"/>
      <c r="C56" s="164"/>
      <c r="D56" s="116"/>
      <c r="E56" s="387"/>
      <c r="F56" s="179"/>
      <c r="G56" s="17"/>
    </row>
    <row r="57" spans="1:7">
      <c r="A57" s="6"/>
      <c r="B57" s="111"/>
      <c r="C57" s="164" t="s">
        <v>127</v>
      </c>
      <c r="D57" s="175" t="s">
        <v>103</v>
      </c>
      <c r="E57" s="175">
        <v>32</v>
      </c>
      <c r="F57" s="529"/>
      <c r="G57" s="86">
        <f>(E57*F57)</f>
        <v>0</v>
      </c>
    </row>
    <row r="58" spans="1:7">
      <c r="A58" s="6"/>
      <c r="B58" s="111"/>
      <c r="C58" s="164"/>
      <c r="D58" s="116"/>
      <c r="E58" s="387"/>
      <c r="F58" s="179"/>
      <c r="G58" s="86"/>
    </row>
    <row r="59" spans="1:7">
      <c r="A59" s="6"/>
      <c r="B59" s="111"/>
      <c r="C59" s="164" t="s">
        <v>128</v>
      </c>
      <c r="D59" s="175" t="s">
        <v>103</v>
      </c>
      <c r="E59" s="175">
        <v>113</v>
      </c>
      <c r="F59" s="529"/>
      <c r="G59" s="86">
        <f>(E59*F59)</f>
        <v>0</v>
      </c>
    </row>
    <row r="60" spans="1:7">
      <c r="A60" s="6"/>
      <c r="B60" s="111"/>
      <c r="C60" s="164"/>
      <c r="D60" s="116"/>
      <c r="E60" s="387"/>
      <c r="F60" s="179"/>
      <c r="G60" s="86"/>
    </row>
    <row r="61" spans="1:7">
      <c r="A61" s="6"/>
      <c r="B61" s="111">
        <f>COUNT($B$26:B60)+1</f>
        <v>5</v>
      </c>
      <c r="C61" s="163" t="s">
        <v>512</v>
      </c>
      <c r="D61" s="175" t="s">
        <v>103</v>
      </c>
      <c r="E61" s="175">
        <v>11</v>
      </c>
      <c r="F61" s="529"/>
      <c r="G61" s="86">
        <f>(E61*F61)</f>
        <v>0</v>
      </c>
    </row>
    <row r="62" spans="1:7" ht="34.200000000000003">
      <c r="A62" s="6"/>
      <c r="B62" s="111"/>
      <c r="C62" s="33" t="s">
        <v>513</v>
      </c>
      <c r="D62" s="175"/>
      <c r="E62" s="112"/>
      <c r="F62" s="160"/>
      <c r="G62" s="86"/>
    </row>
    <row r="63" spans="1:7">
      <c r="A63" s="6"/>
      <c r="B63" s="111"/>
      <c r="C63" s="164"/>
      <c r="D63" s="175"/>
      <c r="E63" s="174"/>
      <c r="F63" s="180"/>
      <c r="G63" s="86"/>
    </row>
    <row r="64" spans="1:7">
      <c r="A64" s="6"/>
      <c r="B64" s="111">
        <f>COUNT($B$26:B63)+1</f>
        <v>6</v>
      </c>
      <c r="C64" s="163" t="s">
        <v>627</v>
      </c>
      <c r="D64" s="175" t="s">
        <v>103</v>
      </c>
      <c r="E64" s="175">
        <v>5</v>
      </c>
      <c r="F64" s="529"/>
      <c r="G64" s="86">
        <f>(E64*F64)</f>
        <v>0</v>
      </c>
    </row>
    <row r="65" spans="1:7" ht="22.8">
      <c r="A65" s="6"/>
      <c r="B65" s="111"/>
      <c r="C65" s="164" t="s">
        <v>628</v>
      </c>
      <c r="D65" s="175"/>
      <c r="E65" s="174"/>
      <c r="F65" s="180"/>
      <c r="G65" s="86"/>
    </row>
    <row r="66" spans="1:7">
      <c r="A66" s="6"/>
      <c r="B66" s="111"/>
      <c r="C66" s="164"/>
      <c r="D66" s="175"/>
      <c r="E66" s="174"/>
      <c r="F66" s="180"/>
      <c r="G66" s="17"/>
    </row>
    <row r="67" spans="1:7" ht="24">
      <c r="A67" s="6"/>
      <c r="B67" s="111">
        <f>COUNT($B$26:B66)+1</f>
        <v>7</v>
      </c>
      <c r="C67" s="163" t="s">
        <v>514</v>
      </c>
      <c r="D67" s="175" t="s">
        <v>103</v>
      </c>
      <c r="E67" s="175">
        <v>91</v>
      </c>
      <c r="F67" s="529"/>
      <c r="G67" s="86">
        <f>(E67*F67)</f>
        <v>0</v>
      </c>
    </row>
    <row r="68" spans="1:7" ht="22.8">
      <c r="A68" s="6"/>
      <c r="B68" s="111"/>
      <c r="C68" s="164" t="s">
        <v>629</v>
      </c>
      <c r="D68" s="175"/>
      <c r="E68" s="174"/>
      <c r="F68" s="180"/>
      <c r="G68" s="86"/>
    </row>
    <row r="69" spans="1:7">
      <c r="A69" s="6"/>
      <c r="B69" s="111"/>
      <c r="C69" s="164"/>
      <c r="D69" s="175"/>
      <c r="E69" s="174"/>
      <c r="F69" s="180"/>
      <c r="G69" s="17"/>
    </row>
    <row r="70" spans="1:7">
      <c r="A70" s="6"/>
      <c r="B70" s="111">
        <f>COUNT($B$26:B69)+1</f>
        <v>8</v>
      </c>
      <c r="C70" s="163" t="s">
        <v>516</v>
      </c>
      <c r="D70" s="175" t="s">
        <v>103</v>
      </c>
      <c r="E70" s="175">
        <v>57</v>
      </c>
      <c r="F70" s="529"/>
      <c r="G70" s="86">
        <f>(E70*F70)</f>
        <v>0</v>
      </c>
    </row>
    <row r="71" spans="1:7" ht="22.8">
      <c r="A71" s="6"/>
      <c r="B71" s="111"/>
      <c r="C71" s="164" t="s">
        <v>630</v>
      </c>
      <c r="D71" s="175"/>
      <c r="E71" s="174"/>
      <c r="F71" s="180"/>
      <c r="G71" s="86"/>
    </row>
    <row r="72" spans="1:7">
      <c r="A72" s="6"/>
      <c r="B72" s="111"/>
      <c r="C72" s="163"/>
      <c r="D72" s="175"/>
      <c r="E72" s="174"/>
      <c r="F72" s="180"/>
      <c r="G72" s="17"/>
    </row>
    <row r="73" spans="1:7">
      <c r="A73" s="6"/>
      <c r="B73" s="111">
        <f>COUNT($B$26:B72)+1</f>
        <v>9</v>
      </c>
      <c r="C73" s="163" t="s">
        <v>518</v>
      </c>
      <c r="D73" s="175" t="s">
        <v>103</v>
      </c>
      <c r="E73" s="175">
        <v>10</v>
      </c>
      <c r="F73" s="529"/>
      <c r="G73" s="86">
        <f>(E73*F73)</f>
        <v>0</v>
      </c>
    </row>
    <row r="74" spans="1:7">
      <c r="A74" s="6"/>
      <c r="B74" s="111"/>
      <c r="C74" s="164" t="s">
        <v>519</v>
      </c>
      <c r="D74" s="175"/>
      <c r="E74" s="174"/>
      <c r="F74" s="180"/>
      <c r="G74" s="86"/>
    </row>
    <row r="75" spans="1:7">
      <c r="A75" s="6"/>
      <c r="B75" s="111"/>
      <c r="C75" s="164"/>
      <c r="D75" s="175"/>
      <c r="E75" s="174"/>
      <c r="F75" s="180"/>
      <c r="G75" s="86"/>
    </row>
    <row r="76" spans="1:7" ht="16.5" customHeight="1">
      <c r="A76" s="6"/>
      <c r="B76" s="111">
        <f>COUNT($B$26:B75)+1</f>
        <v>10</v>
      </c>
      <c r="C76" s="163" t="s">
        <v>520</v>
      </c>
      <c r="D76" s="111" t="s">
        <v>23</v>
      </c>
      <c r="E76" s="112">
        <v>1</v>
      </c>
      <c r="F76" s="529"/>
      <c r="G76" s="86">
        <f>(E76*F76)</f>
        <v>0</v>
      </c>
    </row>
    <row r="77" spans="1:7" ht="22.8">
      <c r="A77" s="6"/>
      <c r="B77" s="111"/>
      <c r="C77" s="33" t="s">
        <v>521</v>
      </c>
      <c r="D77" s="175"/>
      <c r="E77" s="174"/>
      <c r="F77" s="180"/>
      <c r="G77" s="86"/>
    </row>
    <row r="78" spans="1:7">
      <c r="A78" s="6"/>
      <c r="B78" s="147"/>
      <c r="C78" s="156"/>
      <c r="D78" s="91"/>
      <c r="E78" s="171"/>
      <c r="F78" s="141"/>
      <c r="G78" s="86"/>
    </row>
    <row r="79" spans="1:7" ht="15" thickBot="1">
      <c r="A79" s="9"/>
      <c r="B79" s="346"/>
      <c r="C79" s="27" t="s">
        <v>15</v>
      </c>
      <c r="D79" s="371"/>
      <c r="E79" s="184"/>
      <c r="F79" s="402"/>
      <c r="G79" s="55">
        <f>SUM(G49:G78)</f>
        <v>0</v>
      </c>
    </row>
    <row r="80" spans="1:7">
      <c r="A80" s="6"/>
      <c r="B80" s="82"/>
      <c r="C80" s="80"/>
      <c r="D80" s="82"/>
      <c r="E80" s="84"/>
      <c r="F80" s="141"/>
      <c r="G80" s="17"/>
    </row>
    <row r="81" spans="1:7" s="85" customFormat="1">
      <c r="A81" s="81"/>
      <c r="B81" s="82"/>
      <c r="C81" s="83"/>
      <c r="D81" s="88"/>
      <c r="E81" s="84"/>
      <c r="F81" s="141"/>
      <c r="G81" s="86"/>
    </row>
    <row r="82" spans="1:7" ht="16.2" thickBot="1">
      <c r="A82" s="5"/>
      <c r="B82" s="294" t="s">
        <v>147</v>
      </c>
      <c r="C82" s="22" t="s">
        <v>522</v>
      </c>
      <c r="D82" s="362"/>
      <c r="E82" s="368"/>
      <c r="F82" s="401"/>
      <c r="G82" s="53"/>
    </row>
    <row r="83" spans="1:7">
      <c r="A83" s="6"/>
      <c r="B83" s="82"/>
      <c r="C83" s="80"/>
      <c r="D83" s="82"/>
      <c r="E83" s="84"/>
      <c r="F83" s="141"/>
      <c r="G83" s="17"/>
    </row>
    <row r="84" spans="1:7" s="85" customFormat="1">
      <c r="A84" s="81"/>
      <c r="B84" s="353"/>
      <c r="C84" s="116" t="s">
        <v>525</v>
      </c>
      <c r="D84" s="381"/>
      <c r="E84" s="382"/>
      <c r="F84" s="141"/>
      <c r="G84" s="86"/>
    </row>
    <row r="85" spans="1:7" s="85" customFormat="1">
      <c r="A85" s="81"/>
      <c r="B85" s="111"/>
      <c r="C85" s="104"/>
      <c r="D85" s="116"/>
      <c r="E85" s="112"/>
      <c r="F85" s="141"/>
      <c r="G85" s="86"/>
    </row>
    <row r="86" spans="1:7" s="85" customFormat="1" ht="15.75" customHeight="1">
      <c r="A86" s="81"/>
      <c r="B86" s="111">
        <f>COUNT($B$57:B85)+1</f>
        <v>7</v>
      </c>
      <c r="C86" s="163" t="s">
        <v>526</v>
      </c>
      <c r="D86" s="175"/>
      <c r="E86" s="174"/>
      <c r="F86" s="141"/>
      <c r="G86" s="86"/>
    </row>
    <row r="87" spans="1:7" s="85" customFormat="1" ht="22.8">
      <c r="A87" s="81"/>
      <c r="B87" s="111"/>
      <c r="C87" s="164" t="s">
        <v>527</v>
      </c>
      <c r="D87" s="116"/>
      <c r="E87" s="112"/>
      <c r="F87" s="141"/>
      <c r="G87" s="86"/>
    </row>
    <row r="88" spans="1:7" s="85" customFormat="1">
      <c r="A88" s="81"/>
      <c r="B88" s="111"/>
      <c r="C88" s="164"/>
      <c r="D88" s="116"/>
      <c r="E88" s="112"/>
      <c r="F88" s="141"/>
      <c r="G88" s="86"/>
    </row>
    <row r="89" spans="1:7" s="85" customFormat="1">
      <c r="A89" s="81"/>
      <c r="B89" s="111"/>
      <c r="C89" s="104" t="s">
        <v>528</v>
      </c>
      <c r="D89" s="175" t="s">
        <v>529</v>
      </c>
      <c r="E89" s="112">
        <v>253</v>
      </c>
      <c r="F89" s="529"/>
      <c r="G89" s="86">
        <f>(E89*F89)</f>
        <v>0</v>
      </c>
    </row>
    <row r="90" spans="1:7" s="85" customFormat="1">
      <c r="A90" s="81"/>
      <c r="B90" s="111"/>
      <c r="C90" s="104" t="s">
        <v>531</v>
      </c>
      <c r="D90" s="175" t="s">
        <v>529</v>
      </c>
      <c r="E90" s="112">
        <v>182</v>
      </c>
      <c r="F90" s="529"/>
      <c r="G90" s="86">
        <f>(E90*F90)</f>
        <v>0</v>
      </c>
    </row>
    <row r="91" spans="1:7" s="85" customFormat="1">
      <c r="A91" s="81"/>
      <c r="B91" s="111"/>
      <c r="C91" s="164"/>
      <c r="D91" s="116"/>
      <c r="E91" s="112"/>
      <c r="F91" s="179"/>
      <c r="G91" s="86"/>
    </row>
    <row r="92" spans="1:7" s="85" customFormat="1">
      <c r="A92" s="81"/>
      <c r="B92" s="111">
        <f>COUNT($B$57:B91)+1</f>
        <v>8</v>
      </c>
      <c r="C92" s="163" t="s">
        <v>534</v>
      </c>
      <c r="D92" s="111" t="s">
        <v>103</v>
      </c>
      <c r="E92" s="174">
        <v>1.2</v>
      </c>
      <c r="F92" s="529"/>
      <c r="G92" s="86">
        <f>(E92*F92)</f>
        <v>0</v>
      </c>
    </row>
    <row r="93" spans="1:7" s="85" customFormat="1" ht="34.200000000000003">
      <c r="A93" s="81"/>
      <c r="B93" s="349"/>
      <c r="C93" s="164" t="s">
        <v>535</v>
      </c>
      <c r="D93" s="116"/>
      <c r="E93" s="112"/>
      <c r="F93" s="179"/>
      <c r="G93" s="86"/>
    </row>
    <row r="94" spans="1:7" s="85" customFormat="1">
      <c r="A94" s="81"/>
      <c r="B94" s="111"/>
      <c r="C94" s="164"/>
      <c r="D94" s="116"/>
      <c r="E94" s="112"/>
      <c r="F94" s="179"/>
      <c r="G94" s="86"/>
    </row>
    <row r="95" spans="1:7" s="85" customFormat="1">
      <c r="A95" s="173"/>
      <c r="B95" s="111">
        <f>COUNT($B$57:B94)+1</f>
        <v>9</v>
      </c>
      <c r="C95" s="166" t="s">
        <v>536</v>
      </c>
      <c r="D95" s="111" t="s">
        <v>103</v>
      </c>
      <c r="E95" s="174">
        <v>2.2000000000000002</v>
      </c>
      <c r="F95" s="529"/>
      <c r="G95" s="86">
        <f>(E95*F95)</f>
        <v>0</v>
      </c>
    </row>
    <row r="96" spans="1:7" s="85" customFormat="1" ht="34.200000000000003">
      <c r="A96" s="81"/>
      <c r="B96" s="111"/>
      <c r="C96" s="164" t="s">
        <v>539</v>
      </c>
      <c r="D96" s="116"/>
      <c r="E96" s="112"/>
      <c r="F96" s="179"/>
      <c r="G96" s="86"/>
    </row>
    <row r="97" spans="1:7" s="85" customFormat="1">
      <c r="A97" s="81"/>
      <c r="B97" s="111"/>
      <c r="C97" s="164"/>
      <c r="D97" s="116"/>
      <c r="E97" s="112"/>
      <c r="F97" s="179"/>
      <c r="G97" s="86"/>
    </row>
    <row r="98" spans="1:7" s="85" customFormat="1">
      <c r="A98" s="81"/>
      <c r="B98" s="111">
        <f>COUNT($B$57:B97)+1</f>
        <v>10</v>
      </c>
      <c r="C98" s="163" t="s">
        <v>583</v>
      </c>
      <c r="D98" s="111" t="s">
        <v>529</v>
      </c>
      <c r="E98" s="174">
        <v>680</v>
      </c>
      <c r="F98" s="529"/>
      <c r="G98" s="86">
        <f>(E98*F98)</f>
        <v>0</v>
      </c>
    </row>
    <row r="99" spans="1:7" s="85" customFormat="1" ht="45.6">
      <c r="A99" s="81"/>
      <c r="B99" s="111"/>
      <c r="C99" s="164" t="s">
        <v>584</v>
      </c>
      <c r="D99" s="116"/>
      <c r="E99" s="112"/>
      <c r="F99" s="179"/>
      <c r="G99" s="86"/>
    </row>
    <row r="100" spans="1:7" s="85" customFormat="1">
      <c r="A100" s="81"/>
      <c r="B100" s="111"/>
      <c r="C100" s="164"/>
      <c r="D100" s="116"/>
      <c r="E100" s="112"/>
      <c r="F100" s="179"/>
      <c r="G100" s="86"/>
    </row>
    <row r="101" spans="1:7" s="85" customFormat="1">
      <c r="A101" s="81"/>
      <c r="B101" s="111"/>
      <c r="C101" s="163" t="s">
        <v>585</v>
      </c>
      <c r="D101" s="116"/>
      <c r="E101" s="112"/>
      <c r="F101" s="179"/>
      <c r="G101" s="86"/>
    </row>
    <row r="102" spans="1:7" s="85" customFormat="1">
      <c r="A102" s="81"/>
      <c r="B102" s="111"/>
      <c r="C102" s="163"/>
      <c r="D102" s="116"/>
      <c r="E102" s="112"/>
      <c r="F102" s="179"/>
      <c r="G102" s="86"/>
    </row>
    <row r="103" spans="1:7" s="85" customFormat="1">
      <c r="A103" s="81"/>
      <c r="B103" s="111">
        <f>COUNT($B$57:B102)+1</f>
        <v>11</v>
      </c>
      <c r="C103" s="163" t="s">
        <v>526</v>
      </c>
      <c r="D103" s="175"/>
      <c r="E103" s="174"/>
      <c r="F103" s="160"/>
      <c r="G103" s="86"/>
    </row>
    <row r="104" spans="1:7" s="85" customFormat="1" ht="22.8">
      <c r="A104" s="81"/>
      <c r="B104" s="111"/>
      <c r="C104" s="164" t="s">
        <v>527</v>
      </c>
      <c r="D104" s="116"/>
      <c r="E104" s="112"/>
      <c r="F104" s="179"/>
      <c r="G104" s="86"/>
    </row>
    <row r="105" spans="1:7" s="85" customFormat="1">
      <c r="A105" s="81"/>
      <c r="B105" s="111"/>
      <c r="C105" s="164"/>
      <c r="D105" s="116"/>
      <c r="E105" s="112"/>
      <c r="F105" s="179"/>
      <c r="G105" s="86"/>
    </row>
    <row r="106" spans="1:7" s="85" customFormat="1">
      <c r="A106" s="81"/>
      <c r="B106" s="111"/>
      <c r="C106" s="104" t="s">
        <v>586</v>
      </c>
      <c r="D106" s="175" t="s">
        <v>529</v>
      </c>
      <c r="E106" s="112">
        <v>54</v>
      </c>
      <c r="F106" s="529"/>
      <c r="G106" s="86">
        <f>(E106*F106)</f>
        <v>0</v>
      </c>
    </row>
    <row r="107" spans="1:7" s="85" customFormat="1">
      <c r="A107" s="81"/>
      <c r="B107" s="111"/>
      <c r="C107" s="104" t="s">
        <v>528</v>
      </c>
      <c r="D107" s="175" t="s">
        <v>529</v>
      </c>
      <c r="E107" s="112">
        <v>18</v>
      </c>
      <c r="F107" s="529"/>
      <c r="G107" s="86">
        <f>(E107*F107)</f>
        <v>0</v>
      </c>
    </row>
    <row r="108" spans="1:7" s="85" customFormat="1">
      <c r="A108" s="81"/>
      <c r="B108" s="111"/>
      <c r="C108" s="164"/>
      <c r="D108" s="116"/>
      <c r="E108" s="112"/>
      <c r="F108" s="179"/>
      <c r="G108" s="86"/>
    </row>
    <row r="109" spans="1:7" s="85" customFormat="1">
      <c r="A109" s="81"/>
      <c r="B109" s="111">
        <f>COUNT($B$57:B108)+1</f>
        <v>12</v>
      </c>
      <c r="C109" s="166" t="s">
        <v>536</v>
      </c>
      <c r="D109" s="175" t="s">
        <v>103</v>
      </c>
      <c r="E109" s="174">
        <v>1.2</v>
      </c>
      <c r="F109" s="529"/>
      <c r="G109" s="86">
        <f>(E109*F109)</f>
        <v>0</v>
      </c>
    </row>
    <row r="110" spans="1:7" s="85" customFormat="1" ht="34.200000000000003">
      <c r="A110" s="81"/>
      <c r="B110" s="111"/>
      <c r="C110" s="164" t="s">
        <v>587</v>
      </c>
      <c r="D110" s="163"/>
      <c r="E110" s="112"/>
      <c r="F110" s="141"/>
      <c r="G110" s="86"/>
    </row>
    <row r="111" spans="1:7" s="85" customFormat="1">
      <c r="A111" s="81"/>
      <c r="B111" s="111"/>
      <c r="C111" s="164"/>
      <c r="D111" s="116"/>
      <c r="E111" s="112"/>
      <c r="F111" s="141"/>
      <c r="G111" s="86"/>
    </row>
    <row r="112" spans="1:7" ht="15" thickBot="1">
      <c r="A112" s="9"/>
      <c r="B112" s="346"/>
      <c r="C112" s="27" t="s">
        <v>15</v>
      </c>
      <c r="D112" s="371"/>
      <c r="E112" s="184"/>
      <c r="F112" s="402"/>
      <c r="G112" s="55">
        <f>SUM(G89:G111)</f>
        <v>0</v>
      </c>
    </row>
    <row r="113" spans="1:7">
      <c r="A113" s="6"/>
      <c r="B113" s="82"/>
      <c r="C113" s="80"/>
      <c r="D113" s="82"/>
      <c r="E113" s="84"/>
      <c r="F113" s="141"/>
      <c r="G113" s="17"/>
    </row>
    <row r="114" spans="1:7">
      <c r="A114" s="6"/>
      <c r="B114" s="82"/>
      <c r="C114" s="80"/>
      <c r="D114" s="82"/>
      <c r="E114" s="84"/>
      <c r="F114" s="141"/>
      <c r="G114" s="17"/>
    </row>
    <row r="115" spans="1:7" ht="16.2" thickBot="1">
      <c r="A115" s="5"/>
      <c r="B115" s="294" t="s">
        <v>170</v>
      </c>
      <c r="C115" s="22" t="s">
        <v>545</v>
      </c>
      <c r="D115" s="362"/>
      <c r="E115" s="368"/>
      <c r="F115" s="401"/>
      <c r="G115" s="53"/>
    </row>
    <row r="116" spans="1:7">
      <c r="A116" s="6"/>
      <c r="B116" s="82"/>
      <c r="C116" s="80"/>
      <c r="D116" s="82"/>
      <c r="E116" s="84"/>
      <c r="F116" s="141"/>
      <c r="G116" s="17"/>
    </row>
    <row r="117" spans="1:7">
      <c r="A117" s="6"/>
      <c r="B117" s="158">
        <v>1</v>
      </c>
      <c r="C117" s="166" t="s">
        <v>547</v>
      </c>
      <c r="D117" s="147" t="s">
        <v>20</v>
      </c>
      <c r="E117" s="92">
        <v>3</v>
      </c>
      <c r="F117" s="526"/>
      <c r="G117" s="86">
        <f>(E117*F117)</f>
        <v>0</v>
      </c>
    </row>
    <row r="118" spans="1:7" s="85" customFormat="1">
      <c r="A118" s="81"/>
      <c r="B118" s="147"/>
      <c r="C118" s="176" t="s">
        <v>548</v>
      </c>
      <c r="D118" s="147"/>
      <c r="E118" s="92"/>
      <c r="F118" s="141"/>
      <c r="G118" s="82"/>
    </row>
    <row r="119" spans="1:7">
      <c r="A119" s="6"/>
      <c r="B119" s="147"/>
      <c r="C119" s="176"/>
      <c r="D119" s="147"/>
      <c r="E119" s="92"/>
      <c r="F119" s="141"/>
      <c r="G119" s="17"/>
    </row>
    <row r="120" spans="1:7">
      <c r="A120" s="6"/>
      <c r="B120" s="158">
        <v>2</v>
      </c>
      <c r="C120" s="166" t="s">
        <v>588</v>
      </c>
      <c r="D120" s="147" t="s">
        <v>20</v>
      </c>
      <c r="E120" s="92">
        <v>7</v>
      </c>
      <c r="F120" s="526"/>
      <c r="G120" s="86">
        <f>(E120*F120)</f>
        <v>0</v>
      </c>
    </row>
    <row r="121" spans="1:7" ht="22.8">
      <c r="A121" s="6"/>
      <c r="B121" s="147"/>
      <c r="C121" s="164" t="s">
        <v>589</v>
      </c>
      <c r="D121" s="147"/>
      <c r="E121" s="92"/>
      <c r="F121" s="141"/>
      <c r="G121" s="17"/>
    </row>
    <row r="122" spans="1:7">
      <c r="A122" s="6"/>
      <c r="B122" s="147"/>
      <c r="C122" s="164"/>
      <c r="D122" s="147"/>
      <c r="E122" s="92"/>
      <c r="F122" s="141"/>
      <c r="G122" s="86"/>
    </row>
    <row r="123" spans="1:7">
      <c r="A123" s="6"/>
      <c r="B123" s="147">
        <v>3</v>
      </c>
      <c r="C123" s="166" t="s">
        <v>551</v>
      </c>
      <c r="D123" s="147" t="s">
        <v>20</v>
      </c>
      <c r="E123" s="92">
        <v>10</v>
      </c>
      <c r="F123" s="526"/>
      <c r="G123" s="86">
        <f>(E123*F123)</f>
        <v>0</v>
      </c>
    </row>
    <row r="124" spans="1:7">
      <c r="A124" s="6"/>
      <c r="B124" s="132"/>
      <c r="C124" s="164" t="s">
        <v>552</v>
      </c>
      <c r="D124" s="147"/>
      <c r="E124" s="92"/>
      <c r="F124" s="141"/>
      <c r="G124" s="86"/>
    </row>
    <row r="125" spans="1:7">
      <c r="A125" s="6"/>
      <c r="B125" s="132"/>
      <c r="C125" s="80"/>
      <c r="D125" s="88"/>
      <c r="E125" s="84"/>
      <c r="F125" s="141"/>
      <c r="G125" s="17"/>
    </row>
    <row r="126" spans="1:7" ht="15" thickBot="1">
      <c r="A126" s="9"/>
      <c r="B126" s="346"/>
      <c r="C126" s="27" t="s">
        <v>15</v>
      </c>
      <c r="D126" s="371"/>
      <c r="E126" s="184"/>
      <c r="F126" s="402"/>
      <c r="G126" s="55">
        <f>SUM(G117:G124)</f>
        <v>0</v>
      </c>
    </row>
    <row r="127" spans="1:7">
      <c r="A127" s="6"/>
      <c r="B127" s="132"/>
      <c r="C127" s="80"/>
      <c r="D127" s="88"/>
      <c r="E127" s="84"/>
      <c r="F127" s="141"/>
      <c r="G127" s="17"/>
    </row>
    <row r="128" spans="1:7">
      <c r="A128" s="6"/>
      <c r="B128" s="132"/>
      <c r="C128" s="80"/>
      <c r="D128" s="88"/>
      <c r="E128" s="84"/>
      <c r="F128" s="141"/>
      <c r="G128" s="17"/>
    </row>
    <row r="129" spans="1:7" ht="16.2" thickBot="1">
      <c r="A129" s="5"/>
      <c r="B129" s="294" t="s">
        <v>171</v>
      </c>
      <c r="C129" s="22" t="s">
        <v>546</v>
      </c>
      <c r="D129" s="362"/>
      <c r="E129" s="368"/>
      <c r="F129" s="401"/>
      <c r="G129" s="53"/>
    </row>
    <row r="130" spans="1:7" s="85" customFormat="1">
      <c r="A130" s="81"/>
      <c r="B130" s="82"/>
      <c r="C130" s="83"/>
      <c r="D130" s="88"/>
      <c r="E130" s="635"/>
      <c r="F130" s="141"/>
      <c r="G130" s="86"/>
    </row>
    <row r="131" spans="1:7">
      <c r="A131" s="6"/>
      <c r="B131" s="111">
        <v>1</v>
      </c>
      <c r="C131" s="103" t="s">
        <v>553</v>
      </c>
      <c r="D131" s="111" t="s">
        <v>14</v>
      </c>
      <c r="E131" s="671">
        <v>0</v>
      </c>
      <c r="F131" s="526"/>
      <c r="G131" s="86">
        <f>(E131*F131)</f>
        <v>0</v>
      </c>
    </row>
    <row r="132" spans="1:7">
      <c r="A132" s="6"/>
      <c r="B132" s="111"/>
      <c r="C132" s="104" t="s">
        <v>554</v>
      </c>
      <c r="D132" s="116"/>
      <c r="E132" s="671"/>
      <c r="F132" s="141"/>
      <c r="G132" s="17"/>
    </row>
    <row r="133" spans="1:7">
      <c r="A133" s="6"/>
      <c r="D133" s="85"/>
      <c r="E133" s="673"/>
      <c r="F133" s="141"/>
      <c r="G133" s="17"/>
    </row>
    <row r="134" spans="1:7" s="85" customFormat="1">
      <c r="A134" s="81"/>
      <c r="B134" s="111">
        <v>2</v>
      </c>
      <c r="C134" s="163" t="s">
        <v>555</v>
      </c>
      <c r="D134" s="111" t="s">
        <v>14</v>
      </c>
      <c r="E134" s="671">
        <v>0</v>
      </c>
      <c r="F134" s="526"/>
      <c r="G134" s="86">
        <f>(E134*F134)</f>
        <v>0</v>
      </c>
    </row>
    <row r="135" spans="1:7">
      <c r="A135" s="6"/>
      <c r="B135" s="111"/>
      <c r="C135" s="104" t="s">
        <v>554</v>
      </c>
      <c r="D135" s="116"/>
      <c r="E135" s="671"/>
      <c r="F135" s="141"/>
      <c r="G135" s="17"/>
    </row>
    <row r="136" spans="1:7">
      <c r="A136" s="6"/>
      <c r="B136" s="82"/>
      <c r="C136" s="80"/>
      <c r="D136" s="82"/>
      <c r="E136" s="84"/>
      <c r="F136" s="141"/>
      <c r="G136" s="17"/>
    </row>
    <row r="137" spans="1:7" ht="15" thickBot="1">
      <c r="A137" s="9"/>
      <c r="B137" s="346"/>
      <c r="C137" s="27" t="s">
        <v>15</v>
      </c>
      <c r="D137" s="371"/>
      <c r="E137" s="184"/>
      <c r="F137" s="402"/>
      <c r="G137" s="55">
        <f>SUM(G130:G135)</f>
        <v>0</v>
      </c>
    </row>
    <row r="138" spans="1:7" s="85" customFormat="1">
      <c r="A138" s="81"/>
      <c r="B138" s="82"/>
      <c r="C138" s="83"/>
      <c r="D138" s="88"/>
      <c r="E138" s="84"/>
      <c r="F138" s="141"/>
      <c r="G138" s="86"/>
    </row>
    <row r="139" spans="1:7">
      <c r="A139" s="6"/>
      <c r="B139" s="82"/>
      <c r="C139" s="80"/>
      <c r="D139" s="82"/>
      <c r="E139" s="84"/>
      <c r="F139" s="141"/>
      <c r="G139" s="17"/>
    </row>
    <row r="140" spans="1:7" ht="16.2" thickBot="1">
      <c r="A140" s="5"/>
      <c r="B140" s="294" t="s">
        <v>196</v>
      </c>
      <c r="C140" s="22" t="s">
        <v>556</v>
      </c>
      <c r="D140" s="362"/>
      <c r="E140" s="368"/>
      <c r="F140" s="401"/>
      <c r="G140" s="53"/>
    </row>
    <row r="141" spans="1:7">
      <c r="A141" s="6"/>
      <c r="B141" s="82"/>
      <c r="C141" s="80"/>
      <c r="D141" s="82"/>
      <c r="E141" s="84"/>
      <c r="F141" s="141"/>
      <c r="G141" s="17"/>
    </row>
    <row r="142" spans="1:7">
      <c r="A142" s="6"/>
      <c r="B142" s="349">
        <f>COUNT(#REF!)+1</f>
        <v>1</v>
      </c>
      <c r="C142" s="163" t="s">
        <v>557</v>
      </c>
      <c r="D142" s="175" t="s">
        <v>20</v>
      </c>
      <c r="E142" s="112">
        <v>43</v>
      </c>
      <c r="F142" s="526"/>
      <c r="G142" s="86">
        <f>(E142*F142)</f>
        <v>0</v>
      </c>
    </row>
    <row r="143" spans="1:7" ht="45.6">
      <c r="A143" s="6"/>
      <c r="B143" s="111"/>
      <c r="C143" s="33" t="s">
        <v>558</v>
      </c>
      <c r="D143" s="175"/>
      <c r="E143" s="112"/>
      <c r="F143" s="141"/>
      <c r="G143" s="17"/>
    </row>
    <row r="144" spans="1:7">
      <c r="A144" s="6"/>
      <c r="B144" s="111"/>
      <c r="C144" s="33"/>
      <c r="D144" s="175"/>
      <c r="E144" s="112"/>
      <c r="F144" s="141"/>
      <c r="G144" s="17"/>
    </row>
    <row r="145" spans="1:7">
      <c r="A145" s="6"/>
      <c r="B145" s="111">
        <v>2</v>
      </c>
      <c r="C145" s="100" t="s">
        <v>564</v>
      </c>
      <c r="D145" s="111" t="s">
        <v>10</v>
      </c>
      <c r="E145" s="112">
        <v>49</v>
      </c>
      <c r="F145" s="526"/>
      <c r="G145" s="86">
        <f>(E145*F145)</f>
        <v>0</v>
      </c>
    </row>
    <row r="146" spans="1:7" ht="45.6">
      <c r="A146" s="6"/>
      <c r="B146" s="111"/>
      <c r="C146" s="33" t="s">
        <v>631</v>
      </c>
      <c r="D146" s="175"/>
      <c r="E146" s="112"/>
      <c r="F146" s="141"/>
      <c r="G146" s="17"/>
    </row>
    <row r="147" spans="1:7">
      <c r="A147" s="6"/>
      <c r="B147" s="111"/>
      <c r="C147" s="33"/>
      <c r="D147" s="175"/>
      <c r="E147" s="112"/>
      <c r="F147" s="141"/>
      <c r="G147" s="17"/>
    </row>
    <row r="148" spans="1:7">
      <c r="A148" s="6"/>
      <c r="B148" s="111"/>
      <c r="C148" s="25" t="s">
        <v>591</v>
      </c>
      <c r="D148" s="116"/>
      <c r="E148" s="112"/>
      <c r="F148" s="141"/>
      <c r="G148" s="17"/>
    </row>
    <row r="149" spans="1:7">
      <c r="A149" s="6"/>
      <c r="B149" s="111"/>
      <c r="C149" s="36"/>
      <c r="D149" s="116"/>
      <c r="E149" s="112"/>
      <c r="F149" s="141"/>
      <c r="G149" s="17"/>
    </row>
    <row r="150" spans="1:7" ht="24">
      <c r="A150" s="6"/>
      <c r="B150" s="111">
        <v>3</v>
      </c>
      <c r="C150" s="100" t="s">
        <v>1830</v>
      </c>
      <c r="D150" s="175" t="s">
        <v>10</v>
      </c>
      <c r="E150" s="112">
        <v>100</v>
      </c>
      <c r="F150" s="526"/>
      <c r="G150" s="86">
        <f>(E150*F150)</f>
        <v>0</v>
      </c>
    </row>
    <row r="151" spans="1:7" ht="79.8">
      <c r="A151" s="6"/>
      <c r="B151" s="349"/>
      <c r="C151" s="25" t="s">
        <v>592</v>
      </c>
      <c r="D151" s="175"/>
      <c r="E151" s="112"/>
      <c r="F151" s="141"/>
      <c r="G151" s="17"/>
    </row>
    <row r="152" spans="1:7">
      <c r="A152" s="6"/>
      <c r="B152" s="349"/>
      <c r="C152" s="36"/>
      <c r="D152" s="95"/>
      <c r="E152" s="96"/>
      <c r="F152" s="141"/>
      <c r="G152" s="17"/>
    </row>
    <row r="153" spans="1:7">
      <c r="A153" s="6"/>
      <c r="B153" s="111">
        <v>4</v>
      </c>
      <c r="C153" s="168" t="s">
        <v>593</v>
      </c>
      <c r="D153" s="95" t="s">
        <v>10</v>
      </c>
      <c r="E153" s="112">
        <v>100</v>
      </c>
      <c r="F153" s="526"/>
      <c r="G153" s="86">
        <f>(E153*F153)</f>
        <v>0</v>
      </c>
    </row>
    <row r="154" spans="1:7" ht="22.8">
      <c r="A154" s="6"/>
      <c r="B154" s="349"/>
      <c r="C154" s="177" t="s">
        <v>594</v>
      </c>
      <c r="D154" s="95"/>
      <c r="E154" s="96"/>
      <c r="F154" s="141"/>
      <c r="G154" s="86"/>
    </row>
    <row r="155" spans="1:7">
      <c r="A155" s="6"/>
      <c r="B155" s="111"/>
      <c r="C155" s="33"/>
      <c r="D155" s="175"/>
      <c r="E155" s="112"/>
      <c r="F155" s="141"/>
      <c r="G155" s="17"/>
    </row>
    <row r="156" spans="1:7" ht="15" thickBot="1">
      <c r="A156" s="9"/>
      <c r="B156" s="346"/>
      <c r="C156" s="27" t="s">
        <v>15</v>
      </c>
      <c r="D156" s="371"/>
      <c r="E156" s="184"/>
      <c r="F156" s="402"/>
      <c r="G156" s="55">
        <f>SUM(G141:G155)</f>
        <v>0</v>
      </c>
    </row>
    <row r="157" spans="1:7">
      <c r="A157" s="6"/>
      <c r="B157" s="82"/>
      <c r="C157" s="80"/>
      <c r="D157" s="82"/>
      <c r="E157" s="84"/>
      <c r="F157" s="141"/>
      <c r="G157" s="17"/>
    </row>
    <row r="158" spans="1:7">
      <c r="A158" s="6"/>
      <c r="B158" s="82"/>
      <c r="C158" s="80"/>
      <c r="D158" s="82"/>
      <c r="E158" s="84"/>
      <c r="F158" s="141"/>
      <c r="G158" s="17"/>
    </row>
    <row r="159" spans="1:7" ht="16.2" thickBot="1">
      <c r="A159" s="5"/>
      <c r="B159" s="294" t="s">
        <v>572</v>
      </c>
      <c r="C159" s="22" t="s">
        <v>573</v>
      </c>
      <c r="D159" s="362"/>
      <c r="E159" s="368"/>
      <c r="F159" s="401"/>
      <c r="G159" s="53"/>
    </row>
    <row r="160" spans="1:7">
      <c r="A160" s="6"/>
      <c r="B160" s="82"/>
      <c r="C160" s="80"/>
      <c r="D160" s="82"/>
      <c r="E160" s="84"/>
      <c r="F160" s="141"/>
      <c r="G160" s="17"/>
    </row>
    <row r="161" spans="1:7">
      <c r="A161" s="6"/>
      <c r="B161" s="349">
        <f>COUNT(#REF!)+1</f>
        <v>1</v>
      </c>
      <c r="C161" s="163" t="s">
        <v>595</v>
      </c>
      <c r="D161" s="175" t="s">
        <v>10</v>
      </c>
      <c r="E161" s="181">
        <v>42.8</v>
      </c>
      <c r="F161" s="526"/>
      <c r="G161" s="86">
        <f>(E161*F161)</f>
        <v>0</v>
      </c>
    </row>
    <row r="162" spans="1:7" s="85" customFormat="1" ht="57">
      <c r="A162" s="81"/>
      <c r="B162" s="354"/>
      <c r="C162" s="33" t="s">
        <v>596</v>
      </c>
      <c r="D162" s="116"/>
      <c r="E162" s="178"/>
      <c r="F162" s="141"/>
      <c r="G162" s="86"/>
    </row>
    <row r="163" spans="1:7" s="85" customFormat="1">
      <c r="A163" s="81"/>
      <c r="B163" s="354"/>
      <c r="C163" s="162"/>
      <c r="D163" s="116"/>
      <c r="E163" s="178"/>
      <c r="F163" s="141"/>
      <c r="G163" s="86"/>
    </row>
    <row r="164" spans="1:7" s="85" customFormat="1">
      <c r="A164" s="81"/>
      <c r="B164" s="354">
        <v>2</v>
      </c>
      <c r="C164" s="163" t="s">
        <v>597</v>
      </c>
      <c r="D164" s="116" t="s">
        <v>14</v>
      </c>
      <c r="E164" s="178">
        <v>1</v>
      </c>
      <c r="F164" s="526"/>
      <c r="G164" s="86">
        <f>(E164*F164)</f>
        <v>0</v>
      </c>
    </row>
    <row r="165" spans="1:7" s="85" customFormat="1" ht="57">
      <c r="A165" s="81"/>
      <c r="B165" s="354"/>
      <c r="C165" s="104" t="s">
        <v>598</v>
      </c>
      <c r="D165" s="116"/>
      <c r="E165" s="178"/>
      <c r="F165" s="141"/>
      <c r="G165" s="86"/>
    </row>
    <row r="166" spans="1:7" s="85" customFormat="1">
      <c r="A166" s="81"/>
      <c r="B166" s="354"/>
      <c r="C166" s="104"/>
      <c r="D166" s="116"/>
      <c r="E166" s="178"/>
      <c r="F166" s="141"/>
      <c r="G166" s="86"/>
    </row>
    <row r="167" spans="1:7" s="85" customFormat="1">
      <c r="A167" s="81"/>
      <c r="B167" s="354">
        <v>3</v>
      </c>
      <c r="C167" s="163" t="s">
        <v>599</v>
      </c>
      <c r="D167" s="116" t="s">
        <v>10</v>
      </c>
      <c r="E167" s="181">
        <v>42.8</v>
      </c>
      <c r="F167" s="526"/>
      <c r="G167" s="86">
        <f>(E167*F167)</f>
        <v>0</v>
      </c>
    </row>
    <row r="168" spans="1:7" s="85" customFormat="1" ht="22.8">
      <c r="A168" s="81"/>
      <c r="B168" s="354"/>
      <c r="C168" s="164" t="s">
        <v>600</v>
      </c>
      <c r="D168" s="116"/>
      <c r="E168" s="383"/>
      <c r="F168" s="141"/>
      <c r="G168" s="86"/>
    </row>
    <row r="169" spans="1:7" s="85" customFormat="1">
      <c r="A169" s="81"/>
      <c r="B169" s="354"/>
      <c r="C169" s="33"/>
      <c r="D169" s="116"/>
      <c r="E169" s="383"/>
      <c r="F169" s="141"/>
      <c r="G169" s="86"/>
    </row>
    <row r="170" spans="1:7" ht="15" thickBot="1">
      <c r="A170" s="9"/>
      <c r="B170" s="346"/>
      <c r="C170" s="27" t="s">
        <v>15</v>
      </c>
      <c r="D170" s="371"/>
      <c r="E170" s="184"/>
      <c r="F170" s="402"/>
      <c r="G170" s="55">
        <f>SUM(G160:G169)</f>
        <v>0</v>
      </c>
    </row>
    <row r="171" spans="1:7">
      <c r="A171" s="67"/>
      <c r="B171" s="347"/>
      <c r="C171" s="68"/>
      <c r="D171" s="82"/>
      <c r="E171" s="81"/>
      <c r="F171" s="172"/>
      <c r="G171" s="69"/>
    </row>
    <row r="172" spans="1:7">
      <c r="A172" s="67"/>
      <c r="B172" s="347"/>
      <c r="C172" s="68"/>
      <c r="D172" s="82"/>
      <c r="E172" s="81"/>
      <c r="F172" s="172"/>
      <c r="G172" s="69"/>
    </row>
    <row r="173" spans="1:7" ht="16.2" thickBot="1">
      <c r="A173" s="5"/>
      <c r="B173" s="294" t="s">
        <v>601</v>
      </c>
      <c r="C173" s="22" t="s">
        <v>602</v>
      </c>
      <c r="D173" s="362"/>
      <c r="E173" s="368"/>
      <c r="F173" s="401"/>
      <c r="G173" s="53"/>
    </row>
    <row r="174" spans="1:7">
      <c r="A174" s="67"/>
      <c r="B174" s="347"/>
      <c r="C174" s="68"/>
      <c r="D174" s="82"/>
      <c r="E174" s="81"/>
      <c r="F174" s="172"/>
      <c r="G174" s="69"/>
    </row>
    <row r="175" spans="1:7">
      <c r="A175" s="67"/>
      <c r="B175" s="111">
        <v>1</v>
      </c>
      <c r="C175" s="163" t="s">
        <v>582</v>
      </c>
      <c r="D175" s="175" t="s">
        <v>87</v>
      </c>
      <c r="E175" s="671">
        <v>0</v>
      </c>
      <c r="F175" s="526"/>
      <c r="G175" s="86">
        <f>(E175*F175)</f>
        <v>0</v>
      </c>
    </row>
    <row r="176" spans="1:7" ht="22.8">
      <c r="A176" s="67"/>
      <c r="B176" s="111"/>
      <c r="C176" s="164" t="s">
        <v>626</v>
      </c>
      <c r="D176" s="116"/>
      <c r="E176" s="387"/>
      <c r="F176" s="172"/>
      <c r="G176" s="69"/>
    </row>
    <row r="177" spans="1:7">
      <c r="A177" s="67"/>
      <c r="B177" s="111"/>
      <c r="C177" s="164"/>
      <c r="D177" s="116"/>
      <c r="E177" s="112"/>
      <c r="F177" s="172"/>
      <c r="G177" s="69"/>
    </row>
    <row r="178" spans="1:7">
      <c r="A178" s="67"/>
      <c r="B178" s="111">
        <v>2</v>
      </c>
      <c r="C178" s="163" t="s">
        <v>603</v>
      </c>
      <c r="D178" s="175"/>
      <c r="E178" s="112"/>
      <c r="F178" s="172"/>
      <c r="G178" s="69"/>
    </row>
    <row r="179" spans="1:7" ht="68.400000000000006">
      <c r="A179" s="67"/>
      <c r="B179" s="111"/>
      <c r="C179" s="164" t="s">
        <v>604</v>
      </c>
      <c r="D179" s="116"/>
      <c r="E179" s="112"/>
      <c r="F179" s="172"/>
      <c r="G179" s="69"/>
    </row>
    <row r="180" spans="1:7">
      <c r="A180" s="67"/>
      <c r="B180" s="111"/>
      <c r="C180" s="164"/>
      <c r="D180" s="116"/>
      <c r="E180" s="112"/>
      <c r="F180" s="172"/>
      <c r="G180" s="69"/>
    </row>
    <row r="181" spans="1:7">
      <c r="A181" s="67"/>
      <c r="B181" s="111"/>
      <c r="C181" s="164" t="s">
        <v>126</v>
      </c>
      <c r="D181" s="175" t="s">
        <v>103</v>
      </c>
      <c r="E181" s="112">
        <v>2</v>
      </c>
      <c r="F181" s="529"/>
      <c r="G181" s="86">
        <f>(E181*F181)</f>
        <v>0</v>
      </c>
    </row>
    <row r="182" spans="1:7">
      <c r="A182" s="67"/>
      <c r="B182" s="111"/>
      <c r="C182" s="164"/>
      <c r="D182" s="116"/>
      <c r="E182" s="112"/>
      <c r="F182" s="160"/>
      <c r="G182" s="69"/>
    </row>
    <row r="183" spans="1:7">
      <c r="A183" s="67"/>
      <c r="B183" s="111"/>
      <c r="C183" s="164" t="s">
        <v>127</v>
      </c>
      <c r="D183" s="175" t="s">
        <v>103</v>
      </c>
      <c r="E183" s="112">
        <v>4</v>
      </c>
      <c r="F183" s="529"/>
      <c r="G183" s="86">
        <f>(E183*F183)</f>
        <v>0</v>
      </c>
    </row>
    <row r="184" spans="1:7">
      <c r="A184" s="67"/>
      <c r="B184" s="111"/>
      <c r="C184" s="164"/>
      <c r="D184" s="116"/>
      <c r="E184" s="112"/>
      <c r="F184" s="160"/>
      <c r="G184" s="69"/>
    </row>
    <row r="185" spans="1:7">
      <c r="A185" s="67"/>
      <c r="B185" s="111"/>
      <c r="C185" s="164" t="s">
        <v>128</v>
      </c>
      <c r="D185" s="175" t="s">
        <v>103</v>
      </c>
      <c r="E185" s="112">
        <v>13</v>
      </c>
      <c r="F185" s="529"/>
      <c r="G185" s="86">
        <f>(E185*F185)</f>
        <v>0</v>
      </c>
    </row>
    <row r="186" spans="1:7">
      <c r="A186" s="67"/>
      <c r="B186" s="111"/>
      <c r="C186" s="164"/>
      <c r="D186" s="175"/>
      <c r="E186" s="174"/>
      <c r="F186" s="160"/>
      <c r="G186" s="69"/>
    </row>
    <row r="187" spans="1:7">
      <c r="A187" s="67"/>
      <c r="B187" s="111">
        <v>3</v>
      </c>
      <c r="C187" s="100" t="s">
        <v>564</v>
      </c>
      <c r="D187" s="175" t="s">
        <v>10</v>
      </c>
      <c r="E187" s="112">
        <v>22</v>
      </c>
      <c r="F187" s="529"/>
      <c r="G187" s="86">
        <f>(E187*F187)</f>
        <v>0</v>
      </c>
    </row>
    <row r="188" spans="1:7" ht="45.6">
      <c r="A188" s="67"/>
      <c r="B188" s="111"/>
      <c r="C188" s="33" t="s">
        <v>632</v>
      </c>
      <c r="D188" s="175"/>
      <c r="E188" s="112"/>
      <c r="F188" s="160"/>
      <c r="G188" s="69"/>
    </row>
    <row r="189" spans="1:7">
      <c r="A189" s="67"/>
      <c r="B189" s="111"/>
      <c r="C189" s="164"/>
      <c r="D189" s="175"/>
      <c r="E189" s="112"/>
      <c r="F189" s="160"/>
      <c r="G189" s="69"/>
    </row>
    <row r="190" spans="1:7" ht="24">
      <c r="A190" s="67"/>
      <c r="B190" s="111">
        <v>4</v>
      </c>
      <c r="C190" s="100" t="s">
        <v>607</v>
      </c>
      <c r="D190" s="175" t="s">
        <v>103</v>
      </c>
      <c r="E190" s="112">
        <v>15</v>
      </c>
      <c r="F190" s="529"/>
      <c r="G190" s="86">
        <f>(E190*F190)</f>
        <v>0</v>
      </c>
    </row>
    <row r="191" spans="1:7" ht="45.6">
      <c r="A191" s="67"/>
      <c r="B191" s="111"/>
      <c r="C191" s="164" t="s">
        <v>608</v>
      </c>
      <c r="D191" s="175"/>
      <c r="E191" s="112"/>
      <c r="F191" s="160"/>
      <c r="G191" s="69"/>
    </row>
    <row r="192" spans="1:7">
      <c r="A192" s="67"/>
      <c r="B192" s="111"/>
      <c r="C192" s="164"/>
      <c r="D192" s="175"/>
      <c r="E192" s="112"/>
      <c r="F192" s="160"/>
      <c r="G192" s="69"/>
    </row>
    <row r="193" spans="1:7">
      <c r="A193" s="67"/>
      <c r="B193" s="111">
        <v>5</v>
      </c>
      <c r="C193" s="163" t="s">
        <v>609</v>
      </c>
      <c r="D193" s="111" t="s">
        <v>103</v>
      </c>
      <c r="E193" s="112">
        <v>2</v>
      </c>
      <c r="F193" s="529"/>
      <c r="G193" s="86">
        <f>(E193*F193)</f>
        <v>0</v>
      </c>
    </row>
    <row r="194" spans="1:7" ht="34.200000000000003">
      <c r="A194" s="67"/>
      <c r="B194" s="111"/>
      <c r="C194" s="164" t="s">
        <v>610</v>
      </c>
      <c r="D194" s="175"/>
      <c r="E194" s="112"/>
      <c r="F194" s="160"/>
      <c r="G194" s="69"/>
    </row>
    <row r="195" spans="1:7">
      <c r="A195" s="67"/>
      <c r="B195" s="111"/>
      <c r="C195" s="33"/>
      <c r="D195" s="116"/>
      <c r="E195" s="112"/>
      <c r="F195" s="160"/>
      <c r="G195" s="69"/>
    </row>
    <row r="196" spans="1:7">
      <c r="A196" s="67"/>
      <c r="B196" s="111">
        <v>6</v>
      </c>
      <c r="C196" s="163" t="s">
        <v>520</v>
      </c>
      <c r="D196" s="111" t="s">
        <v>23</v>
      </c>
      <c r="E196" s="112">
        <v>1</v>
      </c>
      <c r="F196" s="529"/>
      <c r="G196" s="86">
        <f>(E196*F196)</f>
        <v>0</v>
      </c>
    </row>
    <row r="197" spans="1:7" ht="22.8">
      <c r="A197" s="67"/>
      <c r="B197" s="111"/>
      <c r="C197" s="33" t="s">
        <v>521</v>
      </c>
      <c r="D197" s="175"/>
      <c r="E197" s="174"/>
      <c r="F197" s="172"/>
      <c r="G197" s="69"/>
    </row>
    <row r="198" spans="1:7">
      <c r="A198" s="67"/>
      <c r="B198" s="347"/>
      <c r="C198" s="68"/>
      <c r="D198" s="82"/>
      <c r="E198" s="81"/>
      <c r="F198" s="172"/>
      <c r="G198" s="69"/>
    </row>
    <row r="199" spans="1:7" ht="15" thickBot="1">
      <c r="A199" s="9"/>
      <c r="B199" s="346"/>
      <c r="C199" s="27" t="s">
        <v>15</v>
      </c>
      <c r="D199" s="371"/>
      <c r="E199" s="184"/>
      <c r="F199" s="402"/>
      <c r="G199" s="55">
        <f>SUM(G175:G197)</f>
        <v>0</v>
      </c>
    </row>
    <row r="200" spans="1:7">
      <c r="A200" s="67"/>
      <c r="B200" s="347"/>
      <c r="C200" s="68"/>
      <c r="D200" s="82"/>
      <c r="E200" s="81"/>
      <c r="F200" s="172"/>
      <c r="G200" s="69"/>
    </row>
    <row r="201" spans="1:7">
      <c r="A201" s="67"/>
      <c r="B201" s="347"/>
      <c r="C201" s="68"/>
      <c r="D201" s="82"/>
      <c r="E201" s="81"/>
      <c r="F201" s="172"/>
      <c r="G201" s="69"/>
    </row>
    <row r="202" spans="1:7" ht="16.2" thickBot="1">
      <c r="A202" s="5"/>
      <c r="B202" s="294" t="s">
        <v>617</v>
      </c>
      <c r="C202" s="22" t="s">
        <v>611</v>
      </c>
      <c r="D202" s="362"/>
      <c r="E202" s="368"/>
      <c r="F202" s="401"/>
      <c r="G202" s="53"/>
    </row>
    <row r="203" spans="1:7">
      <c r="A203" s="67"/>
      <c r="B203" s="347"/>
      <c r="C203" s="68"/>
      <c r="D203" s="82"/>
      <c r="E203" s="81"/>
      <c r="F203" s="172"/>
      <c r="G203" s="69"/>
    </row>
    <row r="204" spans="1:7" ht="24">
      <c r="A204" s="67"/>
      <c r="B204" s="111">
        <v>1</v>
      </c>
      <c r="C204" s="163" t="s">
        <v>633</v>
      </c>
      <c r="D204" s="175" t="s">
        <v>20</v>
      </c>
      <c r="E204" s="82">
        <v>13</v>
      </c>
      <c r="F204" s="529"/>
      <c r="G204" s="86">
        <f>(E204*F204)</f>
        <v>0</v>
      </c>
    </row>
    <row r="205" spans="1:7" ht="68.400000000000006">
      <c r="A205" s="67"/>
      <c r="B205" s="111"/>
      <c r="C205" s="109" t="s">
        <v>634</v>
      </c>
      <c r="D205" s="116"/>
      <c r="E205" s="82"/>
      <c r="F205" s="160"/>
      <c r="G205" s="69"/>
    </row>
    <row r="206" spans="1:7" ht="22.8">
      <c r="A206" s="67"/>
      <c r="B206" s="111"/>
      <c r="C206" s="164" t="s">
        <v>1816</v>
      </c>
      <c r="D206" s="116"/>
      <c r="E206" s="82"/>
      <c r="F206" s="160"/>
      <c r="G206" s="69"/>
    </row>
    <row r="207" spans="1:7">
      <c r="A207" s="67"/>
      <c r="B207" s="111"/>
      <c r="C207" s="104"/>
      <c r="D207" s="116"/>
      <c r="E207" s="663"/>
      <c r="F207" s="160"/>
      <c r="G207" s="69"/>
    </row>
    <row r="208" spans="1:7">
      <c r="A208" s="67"/>
      <c r="B208" s="111">
        <v>2</v>
      </c>
      <c r="C208" s="103" t="s">
        <v>613</v>
      </c>
      <c r="D208" s="175" t="s">
        <v>20</v>
      </c>
      <c r="E208" s="663">
        <v>0</v>
      </c>
      <c r="F208" s="529"/>
      <c r="G208" s="86">
        <f>(E208*F208)</f>
        <v>0</v>
      </c>
    </row>
    <row r="209" spans="1:7" ht="34.200000000000003">
      <c r="A209" s="67"/>
      <c r="B209" s="111"/>
      <c r="C209" s="33" t="s">
        <v>635</v>
      </c>
      <c r="D209" s="116"/>
      <c r="E209" s="666"/>
      <c r="F209" s="172"/>
      <c r="G209" s="69"/>
    </row>
    <row r="210" spans="1:7">
      <c r="A210" s="67"/>
      <c r="B210" s="111"/>
      <c r="C210" s="164"/>
      <c r="D210" s="116"/>
      <c r="E210" s="666"/>
      <c r="F210" s="172"/>
      <c r="G210" s="69"/>
    </row>
    <row r="211" spans="1:7">
      <c r="A211" s="67"/>
      <c r="B211" s="111">
        <v>3</v>
      </c>
      <c r="C211" s="103" t="s">
        <v>615</v>
      </c>
      <c r="D211" s="175" t="s">
        <v>20</v>
      </c>
      <c r="E211" s="663">
        <v>0</v>
      </c>
      <c r="F211" s="529"/>
      <c r="G211" s="86">
        <f>(E211*F211)</f>
        <v>0</v>
      </c>
    </row>
    <row r="212" spans="1:7" ht="34.200000000000003">
      <c r="A212" s="67"/>
      <c r="B212" s="111"/>
      <c r="C212" s="33" t="s">
        <v>636</v>
      </c>
      <c r="D212" s="116"/>
      <c r="E212" s="81"/>
      <c r="F212" s="172"/>
      <c r="G212" s="69"/>
    </row>
    <row r="213" spans="1:7">
      <c r="A213" s="67"/>
      <c r="B213" s="347"/>
      <c r="C213" s="68"/>
      <c r="D213" s="82"/>
      <c r="E213" s="81"/>
      <c r="F213" s="172"/>
      <c r="G213" s="69"/>
    </row>
    <row r="214" spans="1:7" ht="15" thickBot="1">
      <c r="A214" s="9"/>
      <c r="B214" s="346"/>
      <c r="C214" s="27" t="s">
        <v>15</v>
      </c>
      <c r="D214" s="371"/>
      <c r="E214" s="184"/>
      <c r="F214" s="402"/>
      <c r="G214" s="55">
        <f>SUM(G203:G209)</f>
        <v>0</v>
      </c>
    </row>
    <row r="215" spans="1:7">
      <c r="A215" s="67"/>
      <c r="B215" s="347"/>
      <c r="C215" s="68"/>
      <c r="D215" s="82"/>
      <c r="E215" s="81"/>
      <c r="F215" s="160"/>
      <c r="G215" s="69"/>
    </row>
    <row r="216" spans="1:7">
      <c r="A216" s="67"/>
      <c r="B216" s="347"/>
      <c r="C216" s="68"/>
      <c r="D216" s="82"/>
      <c r="E216" s="81"/>
      <c r="F216" s="160"/>
      <c r="G216" s="69"/>
    </row>
    <row r="217" spans="1:7" ht="16.2" thickBot="1">
      <c r="A217" s="5"/>
      <c r="B217" s="294"/>
      <c r="C217" s="22" t="s">
        <v>69</v>
      </c>
      <c r="D217" s="362"/>
      <c r="E217" s="368"/>
      <c r="F217" s="401"/>
      <c r="G217" s="53"/>
    </row>
    <row r="218" spans="1:7">
      <c r="A218" s="67"/>
      <c r="B218" s="347"/>
      <c r="C218" s="68"/>
      <c r="D218" s="82"/>
      <c r="E218" s="81"/>
      <c r="F218" s="160"/>
      <c r="G218" s="69"/>
    </row>
    <row r="219" spans="1:7">
      <c r="A219" s="67"/>
      <c r="B219" s="158" t="s">
        <v>6</v>
      </c>
      <c r="C219" s="14" t="s">
        <v>85</v>
      </c>
      <c r="D219" s="82"/>
      <c r="E219" s="81"/>
      <c r="F219" s="160"/>
      <c r="G219" s="69">
        <f>(G36)</f>
        <v>0</v>
      </c>
    </row>
    <row r="220" spans="1:7">
      <c r="A220" s="67"/>
      <c r="B220" s="82"/>
      <c r="C220" s="37"/>
      <c r="D220" s="82"/>
      <c r="E220" s="81"/>
      <c r="F220" s="160"/>
      <c r="G220" s="69"/>
    </row>
    <row r="221" spans="1:7">
      <c r="A221" s="67"/>
      <c r="B221" s="158" t="s">
        <v>61</v>
      </c>
      <c r="C221" s="14" t="s">
        <v>97</v>
      </c>
      <c r="D221" s="82"/>
      <c r="E221" s="81"/>
      <c r="F221" s="160"/>
      <c r="G221" s="69">
        <f>(G44)</f>
        <v>0</v>
      </c>
    </row>
    <row r="222" spans="1:7">
      <c r="A222" s="67"/>
      <c r="B222" s="147"/>
      <c r="C222" s="38"/>
      <c r="D222" s="82"/>
      <c r="E222" s="81"/>
      <c r="F222" s="160"/>
      <c r="G222" s="69"/>
    </row>
    <row r="223" spans="1:7">
      <c r="A223" s="67"/>
      <c r="B223" s="158" t="s">
        <v>62</v>
      </c>
      <c r="C223" s="14" t="s">
        <v>509</v>
      </c>
      <c r="D223" s="82"/>
      <c r="E223" s="81"/>
      <c r="F223" s="160"/>
      <c r="G223" s="69">
        <f>(G79)</f>
        <v>0</v>
      </c>
    </row>
    <row r="224" spans="1:7">
      <c r="A224" s="67"/>
      <c r="B224" s="147"/>
      <c r="C224" s="38"/>
      <c r="D224" s="82"/>
      <c r="E224" s="81"/>
      <c r="F224" s="160"/>
      <c r="G224" s="69"/>
    </row>
    <row r="225" spans="1:7">
      <c r="A225" s="67"/>
      <c r="B225" s="158" t="s">
        <v>147</v>
      </c>
      <c r="C225" s="43" t="s">
        <v>522</v>
      </c>
      <c r="D225" s="82"/>
      <c r="E225" s="81"/>
      <c r="F225" s="160"/>
      <c r="G225" s="69">
        <f>(G112)</f>
        <v>0</v>
      </c>
    </row>
    <row r="226" spans="1:7">
      <c r="A226" s="67"/>
      <c r="B226" s="147"/>
      <c r="C226" s="14"/>
      <c r="D226" s="82"/>
      <c r="E226" s="81"/>
      <c r="F226" s="160"/>
      <c r="G226" s="69"/>
    </row>
    <row r="227" spans="1:7">
      <c r="A227" s="67"/>
      <c r="B227" s="158" t="s">
        <v>170</v>
      </c>
      <c r="C227" s="43" t="s">
        <v>545</v>
      </c>
      <c r="D227" s="82"/>
      <c r="E227" s="81"/>
      <c r="F227" s="160"/>
      <c r="G227" s="69">
        <f>(G126)</f>
        <v>0</v>
      </c>
    </row>
    <row r="228" spans="1:7">
      <c r="A228" s="67"/>
      <c r="B228" s="147"/>
      <c r="C228" s="14"/>
      <c r="D228" s="82"/>
      <c r="E228" s="81"/>
      <c r="F228" s="160"/>
      <c r="G228" s="69"/>
    </row>
    <row r="229" spans="1:7">
      <c r="A229" s="67"/>
      <c r="B229" s="158" t="s">
        <v>171</v>
      </c>
      <c r="C229" s="14" t="s">
        <v>546</v>
      </c>
      <c r="D229" s="82"/>
      <c r="E229" s="81"/>
      <c r="F229" s="160"/>
      <c r="G229" s="69">
        <f>(G137)</f>
        <v>0</v>
      </c>
    </row>
    <row r="230" spans="1:7">
      <c r="A230" s="67"/>
      <c r="B230" s="158"/>
      <c r="C230" s="14"/>
      <c r="D230" s="82"/>
      <c r="E230" s="81"/>
      <c r="F230" s="160"/>
      <c r="G230" s="69"/>
    </row>
    <row r="231" spans="1:7">
      <c r="A231" s="67"/>
      <c r="B231" s="158" t="s">
        <v>196</v>
      </c>
      <c r="C231" s="43" t="s">
        <v>556</v>
      </c>
      <c r="D231" s="82"/>
      <c r="E231" s="81"/>
      <c r="F231" s="160"/>
      <c r="G231" s="69">
        <f>G156</f>
        <v>0</v>
      </c>
    </row>
    <row r="232" spans="1:7">
      <c r="A232" s="67"/>
      <c r="B232" s="158"/>
      <c r="C232" s="43"/>
      <c r="D232" s="82"/>
      <c r="E232" s="81"/>
      <c r="F232" s="160"/>
      <c r="G232" s="69"/>
    </row>
    <row r="233" spans="1:7">
      <c r="A233" s="67"/>
      <c r="B233" s="158" t="s">
        <v>572</v>
      </c>
      <c r="C233" s="43" t="s">
        <v>573</v>
      </c>
      <c r="D233" s="82"/>
      <c r="E233" s="81"/>
      <c r="F233" s="160"/>
      <c r="G233" s="69">
        <f>G170</f>
        <v>0</v>
      </c>
    </row>
    <row r="234" spans="1:7">
      <c r="A234" s="67"/>
      <c r="B234" s="158"/>
      <c r="C234" s="43"/>
      <c r="D234" s="82"/>
      <c r="E234" s="81"/>
      <c r="F234" s="160"/>
      <c r="G234" s="69"/>
    </row>
    <row r="235" spans="1:7">
      <c r="A235" s="67"/>
      <c r="B235" s="158" t="s">
        <v>601</v>
      </c>
      <c r="C235" s="43" t="s">
        <v>602</v>
      </c>
      <c r="D235" s="82"/>
      <c r="E235" s="81"/>
      <c r="F235" s="160"/>
      <c r="G235" s="69">
        <f>(G199)</f>
        <v>0</v>
      </c>
    </row>
    <row r="236" spans="1:7">
      <c r="A236" s="67"/>
      <c r="B236" s="158"/>
      <c r="C236" s="43"/>
      <c r="D236" s="82"/>
      <c r="E236" s="81"/>
      <c r="F236" s="160"/>
      <c r="G236" s="69"/>
    </row>
    <row r="237" spans="1:7">
      <c r="A237" s="67"/>
      <c r="B237" s="158" t="s">
        <v>617</v>
      </c>
      <c r="C237" s="43" t="s">
        <v>611</v>
      </c>
      <c r="D237" s="82"/>
      <c r="E237" s="81"/>
      <c r="F237" s="160"/>
      <c r="G237" s="69">
        <f>(G214)</f>
        <v>0</v>
      </c>
    </row>
    <row r="238" spans="1:7">
      <c r="A238" s="67"/>
      <c r="B238" s="347"/>
      <c r="C238" s="68"/>
      <c r="D238" s="82"/>
      <c r="E238" s="81"/>
      <c r="F238" s="160"/>
      <c r="G238" s="69"/>
    </row>
    <row r="239" spans="1:7" ht="15" thickBot="1">
      <c r="A239" s="9"/>
      <c r="B239" s="346"/>
      <c r="C239" s="27" t="s">
        <v>15</v>
      </c>
      <c r="D239" s="371"/>
      <c r="E239" s="184"/>
      <c r="F239" s="403"/>
      <c r="G239" s="55">
        <f>SUM(G218:G238)</f>
        <v>0</v>
      </c>
    </row>
    <row r="240" spans="1:7">
      <c r="A240" s="67"/>
      <c r="B240" s="347"/>
      <c r="C240" s="68"/>
      <c r="D240" s="82"/>
      <c r="E240" s="81"/>
      <c r="F240" s="160"/>
      <c r="G240" s="69"/>
    </row>
    <row r="242" spans="1:7" ht="17.399999999999999">
      <c r="A242" s="64"/>
      <c r="B242" s="66"/>
      <c r="C242" s="64" t="s">
        <v>637</v>
      </c>
      <c r="D242" s="65"/>
      <c r="E242" s="66"/>
      <c r="F242" s="405"/>
      <c r="G242" s="65"/>
    </row>
    <row r="243" spans="1:7">
      <c r="D243" s="85"/>
      <c r="E243" s="295"/>
      <c r="F243" s="187"/>
    </row>
    <row r="244" spans="1:7">
      <c r="A244" s="4" t="s">
        <v>0</v>
      </c>
      <c r="B244" s="45"/>
      <c r="C244" s="20" t="s">
        <v>1</v>
      </c>
      <c r="D244" s="4" t="s">
        <v>2</v>
      </c>
      <c r="E244" s="45" t="s">
        <v>3</v>
      </c>
      <c r="F244" s="406" t="s">
        <v>4</v>
      </c>
      <c r="G244" s="45" t="s">
        <v>5</v>
      </c>
    </row>
    <row r="245" spans="1:7">
      <c r="D245" s="85"/>
      <c r="E245" s="295"/>
      <c r="F245" s="187"/>
    </row>
    <row r="246" spans="1:7">
      <c r="B246" s="350" t="s">
        <v>83</v>
      </c>
      <c r="C246" s="38" t="s">
        <v>625</v>
      </c>
      <c r="D246" s="85"/>
      <c r="E246" s="295"/>
      <c r="F246" s="187"/>
      <c r="G246" s="77">
        <f>(G239)</f>
        <v>0</v>
      </c>
    </row>
    <row r="247" spans="1:7">
      <c r="C247" s="38"/>
    </row>
    <row r="248" spans="1:7" ht="15" thickBot="1">
      <c r="A248" s="9"/>
      <c r="B248" s="346"/>
      <c r="C248" s="27" t="s">
        <v>15</v>
      </c>
      <c r="D248" s="371"/>
      <c r="E248" s="184"/>
      <c r="F248" s="403"/>
      <c r="G248" s="55">
        <f>SUM(G246:G247)</f>
        <v>0</v>
      </c>
    </row>
  </sheetData>
  <sheetProtection algorithmName="SHA-512" hashValue="SoSxVkQo/MPsTQiQ5u7YteRYpQA0r4DhBl9V5xjfT28PhI0hebJz+iPMXJRMBr0PAKc/oRD0tVBAmXWRlPkVqA==" saltValue="rssbKggadvzlOB2d3ou7kg==" spinCount="100000" sheet="1" objects="1" scenarios="1"/>
  <mergeCells count="10">
    <mergeCell ref="C18:G18"/>
    <mergeCell ref="C20:G20"/>
    <mergeCell ref="C22:G22"/>
    <mergeCell ref="C24:G24"/>
    <mergeCell ref="C6:G6"/>
    <mergeCell ref="C8:G8"/>
    <mergeCell ref="C10:G10"/>
    <mergeCell ref="C12:G12"/>
    <mergeCell ref="C14:G14"/>
    <mergeCell ref="C16:G16"/>
  </mergeCells>
  <pageMargins left="0.7" right="0.7" top="0.75" bottom="0.75" header="0.3" footer="0.3"/>
  <pageSetup paperSize="9" orientation="portrait" r:id="rId1"/>
  <rowBreaks count="11" manualBreakCount="11">
    <brk id="26" max="16383" man="1"/>
    <brk id="46" max="6" man="1"/>
    <brk id="69" max="6" man="1"/>
    <brk id="81" max="6" man="1"/>
    <brk id="114" max="6" man="1"/>
    <brk id="139" max="6" man="1"/>
    <brk id="158" max="6" man="1"/>
    <brk id="172" max="6" man="1"/>
    <brk id="201" max="6" man="1"/>
    <brk id="216" max="6" man="1"/>
    <brk id="241"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2:G237"/>
  <sheetViews>
    <sheetView view="pageBreakPreview" zoomScale="130" zoomScaleNormal="100" zoomScaleSheetLayoutView="130" workbookViewId="0">
      <selection activeCell="N13" sqref="N13"/>
    </sheetView>
  </sheetViews>
  <sheetFormatPr defaultRowHeight="14.4"/>
  <cols>
    <col min="1" max="1" width="2.5546875" customWidth="1"/>
    <col min="2" max="2" width="4.44140625" style="295" customWidth="1"/>
    <col min="3" max="3" width="43.6640625" customWidth="1"/>
    <col min="4" max="4" width="6.33203125" style="295" customWidth="1"/>
    <col min="5" max="5" width="7.5546875" style="295" customWidth="1"/>
    <col min="6" max="6" width="9.5546875" style="61" customWidth="1"/>
    <col min="7" max="7" width="13.33203125" customWidth="1"/>
  </cols>
  <sheetData>
    <row r="2" spans="1:7" ht="17.399999999999999">
      <c r="A2" s="62"/>
      <c r="B2" s="293" t="s">
        <v>680</v>
      </c>
      <c r="C2" s="63" t="s">
        <v>681</v>
      </c>
      <c r="D2" s="359"/>
      <c r="E2" s="359"/>
      <c r="F2" s="70"/>
      <c r="G2" s="62"/>
    </row>
    <row r="4" spans="1:7" ht="17.399999999999999">
      <c r="A4" s="64"/>
      <c r="B4" s="66"/>
      <c r="C4" s="64" t="s">
        <v>47</v>
      </c>
      <c r="D4" s="66"/>
      <c r="E4" s="66"/>
      <c r="F4" s="66"/>
      <c r="G4" s="65"/>
    </row>
    <row r="6" spans="1:7" s="116" customFormat="1" ht="27.75" customHeight="1">
      <c r="A6" s="104">
        <v>1</v>
      </c>
      <c r="B6" s="661" t="s">
        <v>48</v>
      </c>
      <c r="C6" s="661"/>
      <c r="D6" s="661"/>
      <c r="E6" s="661"/>
      <c r="F6" s="661"/>
      <c r="G6" s="661"/>
    </row>
    <row r="7" spans="1:7" s="116" customFormat="1" ht="12">
      <c r="A7" s="104"/>
      <c r="B7" s="104"/>
      <c r="C7" s="104"/>
      <c r="D7" s="104"/>
      <c r="E7" s="128"/>
      <c r="F7" s="507"/>
      <c r="G7" s="507"/>
    </row>
    <row r="8" spans="1:7" s="116" customFormat="1" ht="26.25" customHeight="1">
      <c r="A8" s="104">
        <v>2</v>
      </c>
      <c r="B8" s="661" t="s">
        <v>1971</v>
      </c>
      <c r="C8" s="661"/>
      <c r="D8" s="661"/>
      <c r="E8" s="661"/>
      <c r="F8" s="661"/>
      <c r="G8" s="661"/>
    </row>
    <row r="9" spans="1:7" s="116" customFormat="1" ht="12">
      <c r="A9" s="104"/>
      <c r="B9" s="104"/>
      <c r="C9" s="104"/>
      <c r="D9" s="104"/>
      <c r="E9" s="128"/>
      <c r="F9" s="507"/>
      <c r="G9" s="507"/>
    </row>
    <row r="10" spans="1:7" s="116" customFormat="1" ht="25.5" customHeight="1">
      <c r="A10" s="104">
        <v>3</v>
      </c>
      <c r="B10" s="661" t="s">
        <v>1972</v>
      </c>
      <c r="C10" s="661"/>
      <c r="D10" s="661"/>
      <c r="E10" s="661"/>
      <c r="F10" s="661"/>
      <c r="G10" s="661"/>
    </row>
    <row r="11" spans="1:7" s="116" customFormat="1" ht="12">
      <c r="A11" s="104"/>
      <c r="B11" s="104"/>
      <c r="C11" s="104"/>
      <c r="D11" s="104"/>
      <c r="E11" s="128"/>
      <c r="F11" s="507"/>
      <c r="G11" s="507"/>
    </row>
    <row r="12" spans="1:7" s="116" customFormat="1" ht="28.5" customHeight="1">
      <c r="A12" s="104">
        <v>4</v>
      </c>
      <c r="B12" s="661" t="s">
        <v>51</v>
      </c>
      <c r="C12" s="661"/>
      <c r="D12" s="661"/>
      <c r="E12" s="661"/>
      <c r="F12" s="661"/>
      <c r="G12" s="661"/>
    </row>
    <row r="13" spans="1:7" s="116" customFormat="1" ht="12">
      <c r="A13" s="104"/>
      <c r="B13" s="104"/>
      <c r="C13" s="104"/>
      <c r="D13" s="104"/>
      <c r="E13" s="128"/>
      <c r="F13" s="507"/>
      <c r="G13" s="507"/>
    </row>
    <row r="14" spans="1:7" s="116" customFormat="1" ht="29.25" customHeight="1">
      <c r="A14" s="104">
        <v>5</v>
      </c>
      <c r="B14" s="661" t="s">
        <v>52</v>
      </c>
      <c r="C14" s="661"/>
      <c r="D14" s="661"/>
      <c r="E14" s="661"/>
      <c r="F14" s="661"/>
      <c r="G14" s="661"/>
    </row>
    <row r="15" spans="1:7" s="116" customFormat="1" ht="12">
      <c r="A15" s="104"/>
      <c r="B15" s="104"/>
      <c r="C15" s="104"/>
      <c r="D15" s="104"/>
      <c r="E15" s="128"/>
      <c r="F15" s="507"/>
      <c r="G15" s="507"/>
    </row>
    <row r="16" spans="1:7" s="116" customFormat="1" ht="27" customHeight="1">
      <c r="A16" s="104">
        <v>6</v>
      </c>
      <c r="B16" s="661" t="s">
        <v>53</v>
      </c>
      <c r="C16" s="661"/>
      <c r="D16" s="661"/>
      <c r="E16" s="661"/>
      <c r="F16" s="661"/>
      <c r="G16" s="661"/>
    </row>
    <row r="17" spans="1:7" s="116" customFormat="1" ht="12">
      <c r="A17" s="104"/>
      <c r="B17" s="104"/>
      <c r="C17" s="104"/>
      <c r="D17" s="104"/>
      <c r="E17" s="128"/>
      <c r="F17" s="507"/>
      <c r="G17" s="507"/>
    </row>
    <row r="18" spans="1:7" s="116" customFormat="1" ht="12">
      <c r="A18" s="104" t="s">
        <v>663</v>
      </c>
      <c r="B18" s="661" t="s">
        <v>408</v>
      </c>
      <c r="C18" s="661"/>
      <c r="D18" s="661"/>
      <c r="E18" s="661"/>
      <c r="F18" s="661"/>
      <c r="G18" s="661"/>
    </row>
    <row r="19" spans="1:7" ht="14.25" customHeight="1">
      <c r="A19" s="1"/>
      <c r="B19" s="44"/>
      <c r="C19" s="1"/>
      <c r="D19" s="44"/>
      <c r="E19" s="44"/>
      <c r="F19" s="44"/>
      <c r="G19" s="40"/>
    </row>
    <row r="20" spans="1:7" ht="30.6" customHeight="1">
      <c r="A20" s="636" t="s">
        <v>664</v>
      </c>
      <c r="B20" s="661" t="s">
        <v>2224</v>
      </c>
      <c r="C20" s="661"/>
      <c r="D20" s="661"/>
      <c r="E20" s="661"/>
      <c r="F20" s="661"/>
      <c r="G20" s="661"/>
    </row>
    <row r="21" spans="1:7">
      <c r="A21" s="2"/>
      <c r="B21" s="189"/>
      <c r="C21" s="19"/>
      <c r="D21" s="82"/>
      <c r="E21" s="82"/>
      <c r="F21" s="17"/>
      <c r="G21" s="3"/>
    </row>
    <row r="22" spans="1:7" ht="17.399999999999999">
      <c r="A22" s="64" t="s">
        <v>46</v>
      </c>
      <c r="B22" s="66"/>
      <c r="C22" s="64" t="s">
        <v>625</v>
      </c>
      <c r="D22" s="66"/>
      <c r="E22" s="66"/>
      <c r="F22" s="66"/>
      <c r="G22" s="65"/>
    </row>
    <row r="23" spans="1:7">
      <c r="A23" s="2"/>
      <c r="B23" s="189"/>
      <c r="C23" s="19"/>
      <c r="D23" s="82"/>
      <c r="E23" s="82"/>
      <c r="F23" s="17"/>
      <c r="G23" s="3"/>
    </row>
    <row r="24" spans="1:7">
      <c r="A24" s="4" t="s">
        <v>0</v>
      </c>
      <c r="B24" s="45"/>
      <c r="C24" s="20" t="s">
        <v>1</v>
      </c>
      <c r="D24" s="45" t="s">
        <v>2</v>
      </c>
      <c r="E24" s="45" t="s">
        <v>3</v>
      </c>
      <c r="F24" s="45" t="s">
        <v>4</v>
      </c>
      <c r="G24" s="45" t="s">
        <v>5</v>
      </c>
    </row>
    <row r="25" spans="1:7">
      <c r="A25" s="3"/>
      <c r="B25" s="82"/>
      <c r="C25" s="21"/>
      <c r="D25" s="82"/>
      <c r="E25" s="84"/>
      <c r="F25" s="17"/>
      <c r="G25" s="17"/>
    </row>
    <row r="26" spans="1:7" ht="16.2" thickBot="1">
      <c r="A26" s="5"/>
      <c r="B26" s="294" t="s">
        <v>6</v>
      </c>
      <c r="C26" s="22" t="s">
        <v>413</v>
      </c>
      <c r="D26" s="362"/>
      <c r="E26" s="368"/>
      <c r="F26" s="53"/>
      <c r="G26" s="53"/>
    </row>
    <row r="27" spans="1:7">
      <c r="A27" s="6"/>
      <c r="B27" s="82"/>
      <c r="C27" s="21"/>
      <c r="D27" s="82"/>
      <c r="E27" s="84"/>
      <c r="F27" s="17"/>
      <c r="G27" s="17"/>
    </row>
    <row r="28" spans="1:7" s="503" customFormat="1" ht="27" customHeight="1">
      <c r="A28" s="7"/>
      <c r="B28" s="111">
        <v>1</v>
      </c>
      <c r="C28" s="103" t="s">
        <v>1942</v>
      </c>
      <c r="D28" s="111" t="s">
        <v>14</v>
      </c>
      <c r="E28" s="112">
        <v>1</v>
      </c>
      <c r="F28" s="547"/>
      <c r="G28" s="54">
        <f>(E28*F28)</f>
        <v>0</v>
      </c>
    </row>
    <row r="29" spans="1:7" s="503" customFormat="1" ht="279" customHeight="1">
      <c r="A29" s="7"/>
      <c r="B29" s="189"/>
      <c r="C29" s="186" t="s">
        <v>1896</v>
      </c>
      <c r="D29" s="189"/>
      <c r="E29" s="96"/>
      <c r="F29" s="54"/>
      <c r="G29" s="75"/>
    </row>
    <row r="30" spans="1:7" s="503" customFormat="1" ht="12">
      <c r="A30" s="7"/>
      <c r="B30" s="189"/>
      <c r="C30" s="277" t="s">
        <v>1897</v>
      </c>
      <c r="D30" s="189"/>
      <c r="E30" s="96"/>
      <c r="F30" s="54"/>
      <c r="G30" s="75"/>
    </row>
    <row r="31" spans="1:7" s="503" customFormat="1" ht="12">
      <c r="A31" s="7"/>
      <c r="B31" s="189"/>
      <c r="C31" s="186"/>
      <c r="D31" s="189"/>
      <c r="E31" s="96"/>
      <c r="F31" s="54"/>
      <c r="G31" s="75"/>
    </row>
    <row r="32" spans="1:7" s="503" customFormat="1" ht="27.75" customHeight="1">
      <c r="A32" s="7"/>
      <c r="B32" s="111">
        <v>2</v>
      </c>
      <c r="C32" s="103" t="s">
        <v>1943</v>
      </c>
      <c r="D32" s="111" t="s">
        <v>14</v>
      </c>
      <c r="E32" s="112">
        <v>2</v>
      </c>
      <c r="F32" s="547"/>
      <c r="G32" s="54">
        <f>(E32*F32)</f>
        <v>0</v>
      </c>
    </row>
    <row r="33" spans="1:7" s="503" customFormat="1" ht="102.6">
      <c r="A33" s="7"/>
      <c r="B33" s="189"/>
      <c r="C33" s="25" t="s">
        <v>1899</v>
      </c>
      <c r="D33" s="189"/>
      <c r="E33" s="96"/>
      <c r="F33" s="54"/>
      <c r="G33" s="75"/>
    </row>
    <row r="34" spans="1:7" s="503" customFormat="1" ht="79.8">
      <c r="A34" s="7"/>
      <c r="B34" s="189"/>
      <c r="C34" s="25" t="s">
        <v>1898</v>
      </c>
      <c r="D34" s="189"/>
      <c r="E34" s="96"/>
      <c r="F34" s="54"/>
      <c r="G34" s="75"/>
    </row>
    <row r="35" spans="1:7" s="503" customFormat="1" ht="12">
      <c r="A35" s="7"/>
      <c r="B35" s="189"/>
      <c r="C35" s="277" t="s">
        <v>1900</v>
      </c>
      <c r="D35" s="189"/>
      <c r="E35" s="96"/>
      <c r="F35" s="54"/>
      <c r="G35" s="75"/>
    </row>
    <row r="36" spans="1:7" s="503" customFormat="1" ht="12">
      <c r="A36" s="7"/>
      <c r="B36" s="189"/>
      <c r="C36" s="186"/>
      <c r="D36" s="189"/>
      <c r="E36" s="96"/>
      <c r="F36" s="54"/>
      <c r="G36" s="75"/>
    </row>
    <row r="37" spans="1:7" s="503" customFormat="1" ht="24">
      <c r="A37" s="7"/>
      <c r="B37" s="111">
        <v>3</v>
      </c>
      <c r="C37" s="103" t="s">
        <v>1944</v>
      </c>
      <c r="D37" s="111" t="s">
        <v>14</v>
      </c>
      <c r="E37" s="112">
        <v>2</v>
      </c>
      <c r="F37" s="547"/>
      <c r="G37" s="54">
        <f>(E37*F37)</f>
        <v>0</v>
      </c>
    </row>
    <row r="38" spans="1:7" s="503" customFormat="1" ht="105" customHeight="1">
      <c r="A38" s="7"/>
      <c r="B38" s="189"/>
      <c r="C38" s="186" t="s">
        <v>1901</v>
      </c>
      <c r="D38" s="189"/>
      <c r="E38" s="96"/>
      <c r="F38" s="54"/>
      <c r="G38" s="75"/>
    </row>
    <row r="39" spans="1:7" s="503" customFormat="1" ht="12">
      <c r="A39" s="7"/>
      <c r="B39" s="189"/>
      <c r="C39" s="277" t="s">
        <v>1902</v>
      </c>
      <c r="D39" s="189"/>
      <c r="E39" s="96"/>
      <c r="F39" s="54"/>
      <c r="G39" s="75"/>
    </row>
    <row r="40" spans="1:7" s="503" customFormat="1" ht="12">
      <c r="A40" s="7"/>
      <c r="B40" s="189"/>
      <c r="C40" s="186"/>
      <c r="D40" s="189"/>
      <c r="E40" s="96"/>
      <c r="F40" s="54"/>
      <c r="G40" s="75"/>
    </row>
    <row r="41" spans="1:7" s="503" customFormat="1" ht="27" customHeight="1">
      <c r="A41" s="7"/>
      <c r="B41" s="111">
        <v>4</v>
      </c>
      <c r="C41" s="103" t="s">
        <v>1945</v>
      </c>
      <c r="D41" s="111" t="s">
        <v>14</v>
      </c>
      <c r="E41" s="112">
        <v>1</v>
      </c>
      <c r="F41" s="547"/>
      <c r="G41" s="54">
        <f>(E41*F41)</f>
        <v>0</v>
      </c>
    </row>
    <row r="42" spans="1:7" s="503" customFormat="1" ht="91.2">
      <c r="A42" s="7"/>
      <c r="B42" s="189"/>
      <c r="C42" s="186" t="s">
        <v>1903</v>
      </c>
      <c r="D42" s="189"/>
      <c r="E42" s="96"/>
      <c r="F42" s="54"/>
      <c r="G42" s="75"/>
    </row>
    <row r="43" spans="1:7" s="503" customFormat="1" ht="12">
      <c r="A43" s="7"/>
      <c r="B43" s="189"/>
      <c r="C43" s="277" t="s">
        <v>1904</v>
      </c>
      <c r="D43" s="189"/>
      <c r="E43" s="96"/>
      <c r="F43" s="54"/>
      <c r="G43" s="75"/>
    </row>
    <row r="44" spans="1:7" s="503" customFormat="1" ht="12">
      <c r="A44" s="7"/>
      <c r="B44" s="189"/>
      <c r="C44" s="186"/>
      <c r="D44" s="189"/>
      <c r="E44" s="96"/>
      <c r="F44" s="54"/>
      <c r="G44" s="75"/>
    </row>
    <row r="45" spans="1:7" s="503" customFormat="1" ht="24">
      <c r="A45" s="7"/>
      <c r="B45" s="111">
        <v>5</v>
      </c>
      <c r="C45" s="103" t="s">
        <v>1946</v>
      </c>
      <c r="D45" s="111" t="s">
        <v>14</v>
      </c>
      <c r="E45" s="112">
        <v>2</v>
      </c>
      <c r="F45" s="547"/>
      <c r="G45" s="54">
        <f>(E45*F45)</f>
        <v>0</v>
      </c>
    </row>
    <row r="46" spans="1:7" s="503" customFormat="1" ht="98.25" customHeight="1">
      <c r="A46" s="7"/>
      <c r="B46" s="189"/>
      <c r="C46" s="186" t="s">
        <v>414</v>
      </c>
      <c r="D46" s="189"/>
      <c r="E46" s="96"/>
      <c r="F46" s="54"/>
      <c r="G46" s="75"/>
    </row>
    <row r="47" spans="1:7" s="503" customFormat="1" ht="12">
      <c r="A47" s="7"/>
      <c r="B47" s="189"/>
      <c r="C47" s="277" t="s">
        <v>1910</v>
      </c>
      <c r="D47" s="189"/>
      <c r="E47" s="96"/>
      <c r="F47" s="54"/>
      <c r="G47" s="75"/>
    </row>
    <row r="48" spans="1:7" s="503" customFormat="1" ht="12">
      <c r="A48" s="7"/>
      <c r="B48" s="189"/>
      <c r="C48" s="186"/>
      <c r="D48" s="189"/>
      <c r="E48" s="96"/>
      <c r="F48" s="54"/>
      <c r="G48" s="75"/>
    </row>
    <row r="49" spans="1:7" s="503" customFormat="1" ht="24.75" customHeight="1">
      <c r="A49" s="7"/>
      <c r="B49" s="111">
        <v>6</v>
      </c>
      <c r="C49" s="103" t="s">
        <v>1947</v>
      </c>
      <c r="D49" s="111" t="s">
        <v>14</v>
      </c>
      <c r="E49" s="112">
        <v>2</v>
      </c>
      <c r="F49" s="547"/>
      <c r="G49" s="54">
        <f>(E49*F49)</f>
        <v>0</v>
      </c>
    </row>
    <row r="50" spans="1:7" s="503" customFormat="1" ht="93.75" customHeight="1">
      <c r="A50" s="7"/>
      <c r="B50" s="189"/>
      <c r="C50" s="186" t="s">
        <v>415</v>
      </c>
      <c r="D50" s="189"/>
      <c r="E50" s="96"/>
      <c r="F50" s="54"/>
      <c r="G50" s="75"/>
    </row>
    <row r="51" spans="1:7" s="503" customFormat="1" ht="12">
      <c r="A51" s="7"/>
      <c r="B51" s="189"/>
      <c r="C51" s="277" t="s">
        <v>1890</v>
      </c>
      <c r="D51" s="189"/>
      <c r="E51" s="96"/>
      <c r="F51" s="54"/>
      <c r="G51" s="75"/>
    </row>
    <row r="52" spans="1:7" s="503" customFormat="1" ht="12">
      <c r="A52" s="7"/>
      <c r="B52" s="189"/>
      <c r="C52" s="149"/>
      <c r="D52" s="95"/>
      <c r="E52" s="96"/>
      <c r="F52" s="54"/>
      <c r="G52" s="54"/>
    </row>
    <row r="53" spans="1:7" s="503" customFormat="1" ht="26.25" customHeight="1">
      <c r="A53" s="7"/>
      <c r="B53" s="189">
        <v>7</v>
      </c>
      <c r="C53" s="103" t="s">
        <v>1948</v>
      </c>
      <c r="D53" s="189" t="s">
        <v>14</v>
      </c>
      <c r="E53" s="96">
        <v>1</v>
      </c>
      <c r="F53" s="547"/>
      <c r="G53" s="54">
        <f>(E53*F53)</f>
        <v>0</v>
      </c>
    </row>
    <row r="54" spans="1:7" s="503" customFormat="1" ht="68.400000000000006">
      <c r="A54" s="7"/>
      <c r="B54" s="189"/>
      <c r="C54" s="186" t="s">
        <v>1905</v>
      </c>
      <c r="D54" s="189"/>
      <c r="E54" s="96"/>
      <c r="F54" s="54"/>
      <c r="G54" s="75"/>
    </row>
    <row r="55" spans="1:7" s="503" customFormat="1" ht="12">
      <c r="A55" s="7"/>
      <c r="B55" s="93"/>
      <c r="C55" s="277" t="s">
        <v>1949</v>
      </c>
      <c r="D55" s="189"/>
      <c r="E55" s="372"/>
      <c r="F55" s="54"/>
      <c r="G55" s="75"/>
    </row>
    <row r="56" spans="1:7" s="503" customFormat="1" ht="12">
      <c r="A56" s="7"/>
      <c r="B56" s="189"/>
      <c r="C56" s="149"/>
      <c r="D56" s="95"/>
      <c r="E56" s="96"/>
      <c r="F56" s="54"/>
      <c r="G56" s="54"/>
    </row>
    <row r="57" spans="1:7" s="503" customFormat="1" ht="24">
      <c r="A57" s="7"/>
      <c r="B57" s="189">
        <v>8</v>
      </c>
      <c r="C57" s="185" t="s">
        <v>1925</v>
      </c>
      <c r="D57" s="189" t="s">
        <v>14</v>
      </c>
      <c r="E57" s="96">
        <v>1</v>
      </c>
      <c r="F57" s="547"/>
      <c r="G57" s="54">
        <f>(E57*F57)</f>
        <v>0</v>
      </c>
    </row>
    <row r="58" spans="1:7" s="503" customFormat="1" ht="85.5" customHeight="1">
      <c r="A58" s="7"/>
      <c r="B58" s="189"/>
      <c r="C58" s="32" t="s">
        <v>684</v>
      </c>
      <c r="D58" s="189"/>
      <c r="E58" s="96"/>
      <c r="F58" s="54"/>
      <c r="G58" s="75"/>
    </row>
    <row r="59" spans="1:7" s="503" customFormat="1" ht="12">
      <c r="A59" s="7"/>
      <c r="B59" s="93"/>
      <c r="C59" s="277" t="s">
        <v>1891</v>
      </c>
      <c r="D59" s="189"/>
      <c r="E59" s="372"/>
      <c r="F59" s="54"/>
      <c r="G59" s="75"/>
    </row>
    <row r="60" spans="1:7">
      <c r="A60" s="6"/>
      <c r="B60" s="189"/>
      <c r="C60" s="150"/>
      <c r="D60" s="95"/>
      <c r="E60" s="96"/>
      <c r="F60" s="155"/>
      <c r="G60" s="155"/>
    </row>
    <row r="61" spans="1:7" ht="24">
      <c r="A61" s="6"/>
      <c r="B61" s="189">
        <v>9</v>
      </c>
      <c r="C61" s="149" t="s">
        <v>1934</v>
      </c>
      <c r="D61" s="189" t="s">
        <v>14</v>
      </c>
      <c r="E61" s="96">
        <v>1</v>
      </c>
      <c r="F61" s="545"/>
      <c r="G61" s="155">
        <f>(E61*F61)</f>
        <v>0</v>
      </c>
    </row>
    <row r="62" spans="1:7" ht="81.75" customHeight="1">
      <c r="A62" s="6"/>
      <c r="B62" s="189"/>
      <c r="C62" s="32" t="s">
        <v>684</v>
      </c>
      <c r="D62" s="189"/>
      <c r="E62" s="96"/>
      <c r="F62" s="155"/>
      <c r="G62" s="17"/>
    </row>
    <row r="63" spans="1:7">
      <c r="A63" s="6"/>
      <c r="B63" s="93"/>
      <c r="C63" s="277" t="s">
        <v>1906</v>
      </c>
      <c r="D63" s="189"/>
      <c r="E63" s="372"/>
      <c r="F63" s="155"/>
      <c r="G63" s="17"/>
    </row>
    <row r="64" spans="1:7">
      <c r="A64" s="6"/>
      <c r="B64" s="189"/>
      <c r="C64" s="150"/>
      <c r="D64" s="95"/>
      <c r="E64" s="96"/>
      <c r="F64" s="155"/>
      <c r="G64" s="155"/>
    </row>
    <row r="65" spans="1:7" ht="24">
      <c r="A65" s="6"/>
      <c r="B65" s="189">
        <v>10</v>
      </c>
      <c r="C65" s="185" t="s">
        <v>1937</v>
      </c>
      <c r="D65" s="189" t="s">
        <v>14</v>
      </c>
      <c r="E65" s="96">
        <v>2</v>
      </c>
      <c r="F65" s="545"/>
      <c r="G65" s="155">
        <f>(E65*F65)</f>
        <v>0</v>
      </c>
    </row>
    <row r="66" spans="1:7" ht="22.8">
      <c r="A66" s="6"/>
      <c r="B66" s="189"/>
      <c r="C66" s="32" t="s">
        <v>417</v>
      </c>
      <c r="D66" s="189"/>
      <c r="E66" s="96"/>
      <c r="F66" s="155"/>
      <c r="G66" s="17"/>
    </row>
    <row r="67" spans="1:7">
      <c r="A67" s="6"/>
      <c r="B67" s="93"/>
      <c r="C67" s="186" t="s">
        <v>687</v>
      </c>
      <c r="D67" s="189"/>
      <c r="E67" s="372"/>
      <c r="F67" s="155"/>
      <c r="G67" s="17"/>
    </row>
    <row r="68" spans="1:7">
      <c r="A68" s="6"/>
      <c r="B68" s="189"/>
      <c r="C68" s="150"/>
      <c r="D68" s="95"/>
      <c r="E68" s="96"/>
      <c r="F68" s="155"/>
      <c r="G68" s="155"/>
    </row>
    <row r="69" spans="1:7" ht="24">
      <c r="A69" s="6"/>
      <c r="B69" s="189">
        <v>11</v>
      </c>
      <c r="C69" s="149" t="s">
        <v>1950</v>
      </c>
      <c r="D69" s="189" t="s">
        <v>14</v>
      </c>
      <c r="E69" s="96">
        <v>1</v>
      </c>
      <c r="F69" s="545"/>
      <c r="G69" s="155">
        <f>(E69*F69)</f>
        <v>0</v>
      </c>
    </row>
    <row r="70" spans="1:7" ht="57">
      <c r="A70" s="6"/>
      <c r="B70" s="189"/>
      <c r="C70" s="32" t="s">
        <v>423</v>
      </c>
      <c r="D70" s="189"/>
      <c r="E70" s="96"/>
      <c r="F70" s="155"/>
      <c r="G70" s="17"/>
    </row>
    <row r="71" spans="1:7">
      <c r="A71" s="6"/>
      <c r="B71" s="93"/>
      <c r="C71" s="32" t="s">
        <v>688</v>
      </c>
      <c r="D71" s="189"/>
      <c r="E71" s="372"/>
      <c r="F71" s="155"/>
      <c r="G71" s="17"/>
    </row>
    <row r="72" spans="1:7">
      <c r="A72" s="6"/>
      <c r="B72" s="189"/>
      <c r="C72" s="150"/>
      <c r="D72" s="95"/>
      <c r="E72" s="96"/>
      <c r="F72" s="155"/>
      <c r="G72" s="155"/>
    </row>
    <row r="73" spans="1:7" ht="24">
      <c r="A73" s="6"/>
      <c r="B73" s="189">
        <v>12</v>
      </c>
      <c r="C73" s="185" t="s">
        <v>1951</v>
      </c>
      <c r="D73" s="189" t="s">
        <v>14</v>
      </c>
      <c r="E73" s="189">
        <v>1</v>
      </c>
      <c r="F73" s="545"/>
      <c r="G73" s="155">
        <f>(E73*F73)</f>
        <v>0</v>
      </c>
    </row>
    <row r="74" spans="1:7" ht="57">
      <c r="A74" s="6"/>
      <c r="B74" s="189"/>
      <c r="C74" s="32" t="s">
        <v>423</v>
      </c>
      <c r="D74" s="189"/>
      <c r="E74" s="96"/>
      <c r="F74" s="155"/>
      <c r="G74" s="17"/>
    </row>
    <row r="75" spans="1:7">
      <c r="A75" s="6"/>
      <c r="B75" s="93"/>
      <c r="C75" s="186" t="s">
        <v>689</v>
      </c>
      <c r="D75" s="189"/>
      <c r="E75" s="372"/>
      <c r="F75" s="155"/>
      <c r="G75" s="17"/>
    </row>
    <row r="76" spans="1:7">
      <c r="F76" s="187"/>
    </row>
    <row r="77" spans="1:7">
      <c r="A77" s="6"/>
      <c r="B77" s="189">
        <v>13</v>
      </c>
      <c r="C77" s="185" t="s">
        <v>686</v>
      </c>
      <c r="D77" s="189" t="s">
        <v>14</v>
      </c>
      <c r="E77" s="189">
        <v>1</v>
      </c>
      <c r="F77" s="545"/>
      <c r="G77" s="155">
        <f>(E77*F77)</f>
        <v>0</v>
      </c>
    </row>
    <row r="78" spans="1:7">
      <c r="A78" s="6"/>
      <c r="B78" s="82"/>
      <c r="C78" s="21"/>
      <c r="D78" s="82"/>
      <c r="E78" s="84"/>
      <c r="F78" s="17"/>
      <c r="G78" s="17"/>
    </row>
    <row r="79" spans="1:7" ht="15" thickBot="1">
      <c r="A79" s="9"/>
      <c r="B79" s="346"/>
      <c r="C79" s="184"/>
      <c r="D79" s="371"/>
      <c r="E79" s="371"/>
      <c r="F79" s="71"/>
      <c r="G79" s="55">
        <f>SUM(G28:G78)</f>
        <v>0</v>
      </c>
    </row>
    <row r="80" spans="1:7">
      <c r="A80" s="6"/>
      <c r="B80" s="82"/>
      <c r="C80" s="21"/>
      <c r="D80" s="82"/>
      <c r="E80" s="84"/>
      <c r="F80" s="17"/>
      <c r="G80" s="17"/>
    </row>
    <row r="81" spans="1:7">
      <c r="A81" s="6"/>
      <c r="B81" s="82"/>
      <c r="C81" s="21"/>
      <c r="D81" s="82"/>
      <c r="E81" s="84"/>
      <c r="F81" s="17"/>
      <c r="G81" s="17"/>
    </row>
    <row r="82" spans="1:7" ht="16.2" thickBot="1">
      <c r="A82" s="5"/>
      <c r="B82" s="294" t="s">
        <v>61</v>
      </c>
      <c r="C82" s="22" t="s">
        <v>501</v>
      </c>
      <c r="D82" s="362"/>
      <c r="E82" s="368"/>
      <c r="F82" s="53"/>
      <c r="G82" s="53"/>
    </row>
    <row r="83" spans="1:7">
      <c r="A83" s="6"/>
      <c r="B83" s="82"/>
      <c r="C83" s="21"/>
      <c r="D83" s="82"/>
      <c r="E83" s="84"/>
      <c r="F83" s="17"/>
      <c r="G83" s="17"/>
    </row>
    <row r="84" spans="1:7" ht="26.4">
      <c r="A84" s="6"/>
      <c r="B84" s="147">
        <v>1</v>
      </c>
      <c r="C84" s="156" t="s">
        <v>430</v>
      </c>
      <c r="D84" s="88"/>
      <c r="E84" s="84"/>
      <c r="F84" s="17"/>
      <c r="G84" s="17"/>
    </row>
    <row r="85" spans="1:7">
      <c r="A85" s="6"/>
      <c r="B85" s="82"/>
      <c r="C85" s="80" t="s">
        <v>431</v>
      </c>
      <c r="D85" s="88"/>
      <c r="E85" s="84"/>
      <c r="F85" s="17"/>
      <c r="G85" s="17"/>
    </row>
    <row r="86" spans="1:7" ht="39.6">
      <c r="A86" s="6"/>
      <c r="B86" s="82"/>
      <c r="C86" s="80" t="s">
        <v>2218</v>
      </c>
      <c r="D86" s="82"/>
      <c r="E86" s="84"/>
      <c r="F86" s="17"/>
      <c r="G86" s="17"/>
    </row>
    <row r="87" spans="1:7">
      <c r="A87" s="6"/>
      <c r="B87" s="82"/>
      <c r="C87" s="156" t="s">
        <v>644</v>
      </c>
      <c r="D87" s="91" t="s">
        <v>14</v>
      </c>
      <c r="E87" s="92">
        <v>4</v>
      </c>
      <c r="F87" s="532"/>
      <c r="G87" s="155">
        <f>(E87*F87)</f>
        <v>0</v>
      </c>
    </row>
    <row r="88" spans="1:7">
      <c r="A88" s="6"/>
      <c r="B88" s="82"/>
      <c r="C88" s="80"/>
      <c r="D88" s="88"/>
      <c r="E88" s="84"/>
      <c r="F88" s="52"/>
      <c r="G88" s="17"/>
    </row>
    <row r="89" spans="1:7">
      <c r="A89" s="6"/>
      <c r="B89" s="158">
        <v>2</v>
      </c>
      <c r="C89" s="156" t="s">
        <v>433</v>
      </c>
      <c r="D89" s="88"/>
      <c r="E89" s="84"/>
      <c r="F89" s="52"/>
      <c r="G89" s="17"/>
    </row>
    <row r="90" spans="1:7">
      <c r="A90" s="6"/>
      <c r="B90" s="82"/>
      <c r="C90" s="80" t="s">
        <v>431</v>
      </c>
      <c r="D90" s="88"/>
      <c r="E90" s="84"/>
      <c r="F90" s="52"/>
      <c r="G90" s="17"/>
    </row>
    <row r="91" spans="1:7" ht="39.6">
      <c r="A91" s="6"/>
      <c r="B91" s="82"/>
      <c r="C91" s="80" t="s">
        <v>2218</v>
      </c>
      <c r="D91" s="82"/>
      <c r="E91" s="84"/>
      <c r="F91" s="140"/>
      <c r="G91" s="17"/>
    </row>
    <row r="92" spans="1:7">
      <c r="A92" s="6"/>
      <c r="B92" s="82"/>
      <c r="C92" s="156" t="s">
        <v>436</v>
      </c>
      <c r="D92" s="91" t="s">
        <v>14</v>
      </c>
      <c r="E92" s="92">
        <v>4</v>
      </c>
      <c r="F92" s="532"/>
      <c r="G92" s="155">
        <f>(E92*F92)</f>
        <v>0</v>
      </c>
    </row>
    <row r="93" spans="1:7">
      <c r="A93" s="6"/>
      <c r="B93" s="82"/>
      <c r="C93" s="156" t="s">
        <v>690</v>
      </c>
      <c r="D93" s="91" t="s">
        <v>14</v>
      </c>
      <c r="E93" s="92">
        <v>2</v>
      </c>
      <c r="F93" s="532"/>
      <c r="G93" s="155">
        <f>(E93*F93)</f>
        <v>0</v>
      </c>
    </row>
    <row r="94" spans="1:7">
      <c r="A94" s="6"/>
      <c r="B94" s="82"/>
      <c r="C94" s="21"/>
      <c r="D94" s="82"/>
      <c r="E94" s="84"/>
      <c r="F94" s="190"/>
      <c r="G94" s="17"/>
    </row>
    <row r="95" spans="1:7" ht="26.4">
      <c r="A95" s="6"/>
      <c r="B95" s="158">
        <v>3</v>
      </c>
      <c r="C95" s="156" t="s">
        <v>645</v>
      </c>
      <c r="D95" s="88"/>
      <c r="E95" s="84"/>
      <c r="F95" s="52"/>
      <c r="G95" s="17"/>
    </row>
    <row r="96" spans="1:7">
      <c r="A96" s="6"/>
      <c r="B96" s="82"/>
      <c r="C96" s="80" t="s">
        <v>438</v>
      </c>
      <c r="D96" s="88"/>
      <c r="E96" s="84"/>
      <c r="F96" s="52"/>
      <c r="G96" s="17"/>
    </row>
    <row r="97" spans="1:7" ht="39.6">
      <c r="A97" s="6"/>
      <c r="B97" s="82"/>
      <c r="C97" s="80" t="s">
        <v>2218</v>
      </c>
      <c r="D97" s="82"/>
      <c r="E97" s="84"/>
      <c r="F97" s="140"/>
      <c r="G97" s="17"/>
    </row>
    <row r="98" spans="1:7">
      <c r="A98" s="6"/>
      <c r="B98" s="82"/>
      <c r="C98" s="156" t="s">
        <v>644</v>
      </c>
      <c r="D98" s="91" t="s">
        <v>14</v>
      </c>
      <c r="E98" s="92">
        <v>3</v>
      </c>
      <c r="F98" s="532"/>
      <c r="G98" s="155">
        <f>(E98*F98)</f>
        <v>0</v>
      </c>
    </row>
    <row r="99" spans="1:7">
      <c r="A99" s="6"/>
      <c r="B99" s="82"/>
      <c r="C99" s="80"/>
      <c r="D99" s="88"/>
      <c r="E99" s="84"/>
      <c r="F99" s="52"/>
      <c r="G99" s="17"/>
    </row>
    <row r="100" spans="1:7">
      <c r="A100" s="6"/>
      <c r="B100" s="158">
        <v>4</v>
      </c>
      <c r="C100" s="156" t="s">
        <v>437</v>
      </c>
      <c r="D100" s="88"/>
      <c r="E100" s="84"/>
      <c r="F100" s="52"/>
      <c r="G100" s="17"/>
    </row>
    <row r="101" spans="1:7">
      <c r="A101" s="6"/>
      <c r="B101" s="82"/>
      <c r="C101" s="80" t="s">
        <v>438</v>
      </c>
      <c r="D101" s="88"/>
      <c r="E101" s="84"/>
      <c r="F101" s="52"/>
      <c r="G101" s="17"/>
    </row>
    <row r="102" spans="1:7" ht="39.6">
      <c r="A102" s="6"/>
      <c r="B102" s="82"/>
      <c r="C102" s="80" t="s">
        <v>2218</v>
      </c>
      <c r="D102" s="82"/>
      <c r="E102" s="84"/>
      <c r="F102" s="140"/>
      <c r="G102" s="17"/>
    </row>
    <row r="103" spans="1:7">
      <c r="A103" s="6"/>
      <c r="B103" s="82"/>
      <c r="C103" s="156" t="s">
        <v>436</v>
      </c>
      <c r="D103" s="91" t="s">
        <v>14</v>
      </c>
      <c r="E103" s="92">
        <v>5</v>
      </c>
      <c r="F103" s="532"/>
      <c r="G103" s="155">
        <f>(E103*F103)</f>
        <v>0</v>
      </c>
    </row>
    <row r="104" spans="1:7">
      <c r="A104" s="6"/>
      <c r="B104" s="82"/>
      <c r="C104" s="80"/>
      <c r="D104" s="88"/>
      <c r="E104" s="84"/>
      <c r="F104" s="52"/>
      <c r="G104" s="17"/>
    </row>
    <row r="105" spans="1:7">
      <c r="A105" s="6"/>
      <c r="B105" s="158">
        <v>5</v>
      </c>
      <c r="C105" s="23" t="s">
        <v>11</v>
      </c>
      <c r="D105" s="82"/>
      <c r="E105" s="82"/>
      <c r="F105" s="2"/>
      <c r="G105" s="17"/>
    </row>
    <row r="106" spans="1:7">
      <c r="A106" s="6"/>
      <c r="B106" s="82"/>
      <c r="C106" s="24" t="s">
        <v>9</v>
      </c>
      <c r="D106" s="82"/>
      <c r="E106" s="84"/>
      <c r="F106" s="140"/>
      <c r="G106" s="17"/>
    </row>
    <row r="107" spans="1:7">
      <c r="A107" s="6"/>
      <c r="B107" s="82"/>
      <c r="C107" s="24" t="s">
        <v>439</v>
      </c>
      <c r="D107" s="88"/>
      <c r="E107" s="84"/>
      <c r="F107" s="52"/>
      <c r="G107" s="17"/>
    </row>
    <row r="108" spans="1:7" ht="124.5" customHeight="1">
      <c r="A108" s="6"/>
      <c r="B108" s="82"/>
      <c r="C108" s="25" t="s">
        <v>1859</v>
      </c>
      <c r="D108" s="88"/>
      <c r="E108" s="84"/>
      <c r="F108" s="52"/>
      <c r="G108" s="17"/>
    </row>
    <row r="109" spans="1:7">
      <c r="A109" s="6"/>
      <c r="B109" s="82"/>
      <c r="C109" s="23" t="s">
        <v>1799</v>
      </c>
      <c r="D109" s="91" t="s">
        <v>10</v>
      </c>
      <c r="E109" s="91">
        <v>5</v>
      </c>
      <c r="F109" s="532"/>
      <c r="G109" s="155">
        <f>(E109*F109)</f>
        <v>0</v>
      </c>
    </row>
    <row r="110" spans="1:7">
      <c r="A110" s="6"/>
      <c r="B110" s="82"/>
      <c r="C110" s="21"/>
      <c r="D110" s="82"/>
      <c r="E110" s="84"/>
      <c r="F110" s="190"/>
      <c r="G110" s="17"/>
    </row>
    <row r="111" spans="1:7">
      <c r="A111" s="6"/>
      <c r="B111" s="158">
        <v>6</v>
      </c>
      <c r="C111" s="156" t="s">
        <v>11</v>
      </c>
      <c r="D111" s="82"/>
      <c r="E111" s="82"/>
      <c r="F111" s="2"/>
      <c r="G111" s="17"/>
    </row>
    <row r="112" spans="1:7">
      <c r="A112" s="6"/>
      <c r="B112" s="132"/>
      <c r="C112" s="24" t="s">
        <v>9</v>
      </c>
      <c r="D112" s="82"/>
      <c r="E112" s="82"/>
      <c r="F112" s="2"/>
      <c r="G112" s="17"/>
    </row>
    <row r="113" spans="1:7">
      <c r="A113" s="6"/>
      <c r="B113" s="132"/>
      <c r="C113" s="24" t="s">
        <v>439</v>
      </c>
      <c r="D113" s="82"/>
      <c r="E113" s="82"/>
      <c r="F113" s="2"/>
      <c r="G113" s="17"/>
    </row>
    <row r="114" spans="1:7" ht="119.25" customHeight="1">
      <c r="A114" s="6"/>
      <c r="B114" s="132"/>
      <c r="C114" s="25" t="s">
        <v>1854</v>
      </c>
      <c r="D114" s="82"/>
      <c r="E114" s="82"/>
      <c r="F114" s="2"/>
      <c r="G114" s="17"/>
    </row>
    <row r="115" spans="1:7">
      <c r="A115" s="6"/>
      <c r="B115" s="82"/>
      <c r="C115" s="23" t="s">
        <v>1803</v>
      </c>
      <c r="D115" s="91" t="s">
        <v>10</v>
      </c>
      <c r="E115" s="91">
        <v>12</v>
      </c>
      <c r="F115" s="532"/>
      <c r="G115" s="155">
        <f>(E115*F115)</f>
        <v>0</v>
      </c>
    </row>
    <row r="116" spans="1:7">
      <c r="A116" s="6"/>
      <c r="B116" s="82"/>
      <c r="C116" s="23"/>
      <c r="D116" s="82"/>
      <c r="E116" s="88"/>
      <c r="F116" s="190"/>
      <c r="G116" s="17"/>
    </row>
    <row r="117" spans="1:7" ht="38.25" customHeight="1">
      <c r="A117" s="6"/>
      <c r="B117" s="158">
        <v>7</v>
      </c>
      <c r="C117" s="156" t="s">
        <v>442</v>
      </c>
      <c r="D117" s="82"/>
      <c r="E117" s="82"/>
      <c r="F117" s="2"/>
      <c r="G117" s="17"/>
    </row>
    <row r="118" spans="1:7">
      <c r="A118" s="6"/>
      <c r="B118" s="82"/>
      <c r="C118" s="80" t="s">
        <v>443</v>
      </c>
      <c r="D118" s="82"/>
      <c r="E118" s="84"/>
      <c r="F118" s="140"/>
      <c r="G118" s="17"/>
    </row>
    <row r="119" spans="1:7">
      <c r="A119" s="6"/>
      <c r="B119" s="82"/>
      <c r="C119" s="156" t="s">
        <v>691</v>
      </c>
      <c r="D119" s="91" t="s">
        <v>10</v>
      </c>
      <c r="E119" s="91">
        <v>5</v>
      </c>
      <c r="F119" s="532"/>
      <c r="G119" s="155">
        <f>(E119*F119)</f>
        <v>0</v>
      </c>
    </row>
    <row r="120" spans="1:7">
      <c r="A120" s="6"/>
      <c r="B120" s="82"/>
      <c r="C120" s="21"/>
      <c r="D120" s="82"/>
      <c r="E120" s="88"/>
      <c r="F120" s="190"/>
      <c r="G120" s="17"/>
    </row>
    <row r="121" spans="1:7">
      <c r="A121" s="6"/>
      <c r="B121" s="158">
        <v>8</v>
      </c>
      <c r="C121" s="156" t="s">
        <v>446</v>
      </c>
      <c r="D121" s="82"/>
      <c r="E121" s="386"/>
      <c r="F121" s="2"/>
      <c r="G121" s="17"/>
    </row>
    <row r="122" spans="1:7">
      <c r="A122" s="6"/>
      <c r="B122" s="82"/>
      <c r="C122" s="80" t="s">
        <v>447</v>
      </c>
      <c r="D122" s="82"/>
      <c r="E122" s="386"/>
      <c r="F122" s="140"/>
      <c r="G122" s="17"/>
    </row>
    <row r="123" spans="1:7">
      <c r="A123" s="6"/>
      <c r="B123" s="82"/>
      <c r="C123" s="156" t="s">
        <v>692</v>
      </c>
      <c r="D123" s="91" t="s">
        <v>10</v>
      </c>
      <c r="E123" s="188">
        <v>2</v>
      </c>
      <c r="F123" s="532"/>
      <c r="G123" s="155">
        <f>(E123*F123)</f>
        <v>0</v>
      </c>
    </row>
    <row r="124" spans="1:7">
      <c r="A124" s="6"/>
      <c r="B124" s="82"/>
      <c r="C124" s="156" t="s">
        <v>693</v>
      </c>
      <c r="D124" s="91" t="s">
        <v>10</v>
      </c>
      <c r="E124" s="188">
        <v>0.1</v>
      </c>
      <c r="F124" s="532"/>
      <c r="G124" s="155">
        <f>(E124*F124)</f>
        <v>0</v>
      </c>
    </row>
    <row r="125" spans="1:7">
      <c r="A125" s="6"/>
      <c r="B125" s="82"/>
      <c r="C125" s="21"/>
      <c r="D125" s="82"/>
      <c r="E125" s="386"/>
      <c r="F125" s="190"/>
      <c r="G125" s="17"/>
    </row>
    <row r="126" spans="1:7" ht="26.4">
      <c r="A126" s="6"/>
      <c r="B126" s="158">
        <v>9</v>
      </c>
      <c r="C126" s="156" t="s">
        <v>452</v>
      </c>
      <c r="D126" s="82"/>
      <c r="E126" s="82"/>
      <c r="F126" s="2"/>
      <c r="G126" s="17"/>
    </row>
    <row r="127" spans="1:7">
      <c r="A127" s="6"/>
      <c r="B127" s="82"/>
      <c r="C127" s="80" t="s">
        <v>451</v>
      </c>
      <c r="D127" s="82"/>
      <c r="E127" s="84"/>
      <c r="F127" s="140"/>
      <c r="G127" s="17"/>
    </row>
    <row r="128" spans="1:7">
      <c r="A128" s="6"/>
      <c r="B128" s="82"/>
      <c r="C128" s="156" t="s">
        <v>647</v>
      </c>
      <c r="D128" s="91" t="s">
        <v>14</v>
      </c>
      <c r="E128" s="92">
        <v>3</v>
      </c>
      <c r="F128" s="532"/>
      <c r="G128" s="155">
        <f>(E128*F128)</f>
        <v>0</v>
      </c>
    </row>
    <row r="129" spans="1:7">
      <c r="A129" s="6"/>
      <c r="B129" s="82"/>
      <c r="C129" s="156" t="s">
        <v>648</v>
      </c>
      <c r="D129" s="91" t="s">
        <v>14</v>
      </c>
      <c r="E129" s="92">
        <v>2</v>
      </c>
      <c r="F129" s="532"/>
      <c r="G129" s="155">
        <f>(E129*F129)</f>
        <v>0</v>
      </c>
    </row>
    <row r="130" spans="1:7">
      <c r="A130" s="6"/>
      <c r="B130" s="82"/>
      <c r="C130" s="156" t="s">
        <v>694</v>
      </c>
      <c r="D130" s="91" t="s">
        <v>14</v>
      </c>
      <c r="E130" s="92">
        <v>2</v>
      </c>
      <c r="F130" s="532"/>
      <c r="G130" s="155">
        <f>(E130*F130)</f>
        <v>0</v>
      </c>
    </row>
    <row r="131" spans="1:7">
      <c r="A131" s="6"/>
      <c r="B131" s="82"/>
      <c r="C131" s="80"/>
      <c r="D131" s="82"/>
      <c r="E131" s="84"/>
      <c r="F131" s="140"/>
      <c r="G131" s="17"/>
    </row>
    <row r="132" spans="1:7">
      <c r="A132" s="6"/>
      <c r="B132" s="158">
        <v>10</v>
      </c>
      <c r="C132" s="156" t="s">
        <v>1841</v>
      </c>
      <c r="D132" s="82"/>
      <c r="E132" s="82"/>
      <c r="F132" s="2"/>
      <c r="G132" s="17"/>
    </row>
    <row r="133" spans="1:7">
      <c r="A133" s="6"/>
      <c r="B133" s="82"/>
      <c r="C133" s="80" t="s">
        <v>451</v>
      </c>
      <c r="D133" s="82"/>
      <c r="E133" s="84"/>
      <c r="F133" s="140"/>
      <c r="G133" s="17"/>
    </row>
    <row r="134" spans="1:7">
      <c r="A134" s="6"/>
      <c r="B134" s="82"/>
      <c r="C134" s="23" t="s">
        <v>1803</v>
      </c>
      <c r="D134" s="91" t="s">
        <v>14</v>
      </c>
      <c r="E134" s="92">
        <v>1</v>
      </c>
      <c r="F134" s="532"/>
      <c r="G134" s="155">
        <f>(E134*F134)</f>
        <v>0</v>
      </c>
    </row>
    <row r="135" spans="1:7">
      <c r="A135" s="6"/>
      <c r="B135" s="82"/>
      <c r="C135" s="80"/>
      <c r="D135" s="82"/>
      <c r="E135" s="84"/>
      <c r="F135" s="140"/>
      <c r="G135" s="17"/>
    </row>
    <row r="136" spans="1:7">
      <c r="A136" s="6"/>
      <c r="B136" s="158">
        <v>11</v>
      </c>
      <c r="C136" s="156" t="s">
        <v>456</v>
      </c>
      <c r="D136" s="82"/>
      <c r="E136" s="82"/>
      <c r="F136" s="2"/>
      <c r="G136" s="17"/>
    </row>
    <row r="137" spans="1:7">
      <c r="A137" s="6"/>
      <c r="B137" s="82"/>
      <c r="C137" s="80" t="s">
        <v>457</v>
      </c>
      <c r="D137" s="82"/>
      <c r="E137" s="84"/>
      <c r="F137" s="140"/>
      <c r="G137" s="17"/>
    </row>
    <row r="138" spans="1:7">
      <c r="A138" s="6"/>
      <c r="B138" s="82"/>
      <c r="C138" s="156" t="s">
        <v>647</v>
      </c>
      <c r="D138" s="91" t="s">
        <v>14</v>
      </c>
      <c r="E138" s="92">
        <v>5</v>
      </c>
      <c r="F138" s="532"/>
      <c r="G138" s="155">
        <f>(E138*F138)</f>
        <v>0</v>
      </c>
    </row>
    <row r="139" spans="1:7">
      <c r="A139" s="6"/>
      <c r="B139" s="82"/>
      <c r="C139" s="156" t="s">
        <v>648</v>
      </c>
      <c r="D139" s="91" t="s">
        <v>14</v>
      </c>
      <c r="E139" s="92">
        <v>2</v>
      </c>
      <c r="F139" s="532"/>
      <c r="G139" s="155">
        <f>(E139*F139)</f>
        <v>0</v>
      </c>
    </row>
    <row r="140" spans="1:7">
      <c r="A140" s="6"/>
      <c r="B140" s="82"/>
      <c r="C140" s="80"/>
      <c r="D140" s="88"/>
      <c r="E140" s="84"/>
      <c r="F140" s="52"/>
      <c r="G140" s="17"/>
    </row>
    <row r="141" spans="1:7" ht="26.4">
      <c r="A141" s="6"/>
      <c r="B141" s="158">
        <v>12</v>
      </c>
      <c r="C141" s="156" t="s">
        <v>695</v>
      </c>
      <c r="D141" s="82"/>
      <c r="E141" s="82"/>
      <c r="F141" s="2"/>
      <c r="G141" s="17"/>
    </row>
    <row r="142" spans="1:7">
      <c r="A142" s="6"/>
      <c r="B142" s="82"/>
      <c r="C142" s="80" t="s">
        <v>457</v>
      </c>
      <c r="D142" s="82"/>
      <c r="E142" s="84"/>
      <c r="F142" s="140"/>
      <c r="G142" s="17"/>
    </row>
    <row r="143" spans="1:7">
      <c r="A143" s="6"/>
      <c r="B143" s="82"/>
      <c r="C143" s="156" t="s">
        <v>647</v>
      </c>
      <c r="D143" s="91" t="s">
        <v>14</v>
      </c>
      <c r="E143" s="92">
        <v>1</v>
      </c>
      <c r="F143" s="532"/>
      <c r="G143" s="155">
        <f>(E143*F143)</f>
        <v>0</v>
      </c>
    </row>
    <row r="144" spans="1:7">
      <c r="A144" s="6"/>
      <c r="B144" s="82"/>
      <c r="C144" s="80"/>
      <c r="D144" s="82"/>
      <c r="E144" s="84"/>
      <c r="F144" s="140"/>
      <c r="G144" s="17"/>
    </row>
    <row r="145" spans="1:7" ht="26.4">
      <c r="A145" s="6"/>
      <c r="B145" s="158">
        <v>13</v>
      </c>
      <c r="C145" s="156" t="s">
        <v>649</v>
      </c>
      <c r="D145" s="82"/>
      <c r="E145" s="82"/>
      <c r="F145" s="2"/>
      <c r="G145" s="17"/>
    </row>
    <row r="146" spans="1:7">
      <c r="A146" s="6"/>
      <c r="B146" s="82"/>
      <c r="C146" s="80" t="s">
        <v>457</v>
      </c>
      <c r="D146" s="82"/>
      <c r="E146" s="84"/>
      <c r="F146" s="140"/>
      <c r="G146" s="17"/>
    </row>
    <row r="147" spans="1:7">
      <c r="A147" s="6"/>
      <c r="B147" s="82"/>
      <c r="C147" s="156" t="s">
        <v>696</v>
      </c>
      <c r="D147" s="91" t="s">
        <v>14</v>
      </c>
      <c r="E147" s="92">
        <v>2</v>
      </c>
      <c r="F147" s="532"/>
      <c r="G147" s="155">
        <f>(E147*F147)</f>
        <v>0</v>
      </c>
    </row>
    <row r="148" spans="1:7">
      <c r="A148" s="6"/>
      <c r="B148" s="82"/>
      <c r="C148" s="80"/>
      <c r="D148" s="88"/>
      <c r="E148" s="84"/>
      <c r="F148" s="52"/>
      <c r="G148" s="17"/>
    </row>
    <row r="149" spans="1:7" ht="26.4">
      <c r="A149" s="6"/>
      <c r="B149" s="158">
        <v>14</v>
      </c>
      <c r="C149" s="156" t="s">
        <v>697</v>
      </c>
      <c r="D149" s="82"/>
      <c r="E149" s="82"/>
      <c r="F149" s="2"/>
      <c r="G149" s="17"/>
    </row>
    <row r="150" spans="1:7">
      <c r="A150" s="6"/>
      <c r="B150" s="82"/>
      <c r="C150" s="80" t="s">
        <v>457</v>
      </c>
      <c r="D150" s="88"/>
      <c r="E150" s="84"/>
      <c r="F150" s="52"/>
      <c r="G150" s="17"/>
    </row>
    <row r="151" spans="1:7">
      <c r="A151" s="6"/>
      <c r="B151" s="82"/>
      <c r="C151" s="156" t="s">
        <v>698</v>
      </c>
      <c r="D151" s="91" t="s">
        <v>14</v>
      </c>
      <c r="E151" s="92">
        <v>1</v>
      </c>
      <c r="F151" s="532"/>
      <c r="G151" s="155">
        <f>(E151*F151)</f>
        <v>0</v>
      </c>
    </row>
    <row r="152" spans="1:7">
      <c r="A152" s="6"/>
      <c r="B152" s="82"/>
      <c r="C152" s="80"/>
      <c r="D152" s="88"/>
      <c r="E152" s="84"/>
      <c r="F152" s="52"/>
      <c r="G152" s="17"/>
    </row>
    <row r="153" spans="1:7" ht="39.6">
      <c r="A153" s="6"/>
      <c r="B153" s="158">
        <v>15</v>
      </c>
      <c r="C153" s="156" t="s">
        <v>699</v>
      </c>
      <c r="D153" s="91" t="s">
        <v>23</v>
      </c>
      <c r="E153" s="92">
        <v>1</v>
      </c>
      <c r="F153" s="532"/>
      <c r="G153" s="155">
        <f>(E153*F153)</f>
        <v>0</v>
      </c>
    </row>
    <row r="154" spans="1:7">
      <c r="A154" s="6"/>
      <c r="B154" s="82"/>
      <c r="C154" s="80"/>
      <c r="D154" s="82"/>
      <c r="E154" s="84"/>
      <c r="F154" s="140"/>
      <c r="G154" s="17"/>
    </row>
    <row r="155" spans="1:7" ht="26.4">
      <c r="A155" s="6"/>
      <c r="B155" s="158">
        <v>16</v>
      </c>
      <c r="C155" s="156" t="s">
        <v>471</v>
      </c>
      <c r="D155" s="82"/>
      <c r="E155" s="82"/>
      <c r="F155" s="2"/>
      <c r="G155" s="17"/>
    </row>
    <row r="156" spans="1:7">
      <c r="A156" s="6"/>
      <c r="B156" s="147"/>
      <c r="C156" s="148" t="s">
        <v>472</v>
      </c>
      <c r="D156" s="82"/>
      <c r="E156" s="84"/>
      <c r="F156" s="140"/>
      <c r="G156" s="17"/>
    </row>
    <row r="157" spans="1:7">
      <c r="A157" s="6"/>
      <c r="B157" s="82"/>
      <c r="C157" s="156" t="s">
        <v>652</v>
      </c>
      <c r="D157" s="91" t="s">
        <v>14</v>
      </c>
      <c r="E157" s="92">
        <v>3</v>
      </c>
      <c r="F157" s="532"/>
      <c r="G157" s="155">
        <f>(E157*F157)</f>
        <v>0</v>
      </c>
    </row>
    <row r="158" spans="1:7">
      <c r="A158" s="6"/>
      <c r="B158" s="82"/>
      <c r="C158" s="80"/>
      <c r="D158" s="82"/>
      <c r="E158" s="84"/>
      <c r="F158" s="140"/>
      <c r="G158" s="17"/>
    </row>
    <row r="159" spans="1:7">
      <c r="A159" s="6"/>
      <c r="B159" s="158">
        <v>17</v>
      </c>
      <c r="C159" s="156" t="s">
        <v>475</v>
      </c>
      <c r="D159" s="82"/>
      <c r="E159" s="82"/>
      <c r="F159" s="2"/>
      <c r="G159" s="17"/>
    </row>
    <row r="160" spans="1:7">
      <c r="A160" s="6"/>
      <c r="B160" s="82"/>
      <c r="C160" s="80" t="s">
        <v>476</v>
      </c>
      <c r="D160" s="82"/>
      <c r="E160" s="84"/>
      <c r="F160" s="140"/>
      <c r="G160" s="17"/>
    </row>
    <row r="161" spans="1:7">
      <c r="A161" s="6"/>
      <c r="B161" s="82"/>
      <c r="C161" s="156" t="s">
        <v>477</v>
      </c>
      <c r="D161" s="91" t="s">
        <v>14</v>
      </c>
      <c r="E161" s="92">
        <v>2</v>
      </c>
      <c r="F161" s="532"/>
      <c r="G161" s="155">
        <f>(E161*F161)</f>
        <v>0</v>
      </c>
    </row>
    <row r="162" spans="1:7">
      <c r="A162" s="6"/>
      <c r="B162" s="82"/>
      <c r="C162" s="80"/>
      <c r="D162" s="82"/>
      <c r="E162" s="84"/>
      <c r="F162" s="140"/>
      <c r="G162" s="17"/>
    </row>
    <row r="163" spans="1:7" ht="26.4">
      <c r="A163" s="6"/>
      <c r="B163" s="158">
        <v>18</v>
      </c>
      <c r="C163" s="156" t="s">
        <v>478</v>
      </c>
      <c r="D163" s="88"/>
      <c r="E163" s="84"/>
      <c r="F163" s="52" t="s">
        <v>702</v>
      </c>
      <c r="G163" s="17"/>
    </row>
    <row r="164" spans="1:7" ht="29.25" customHeight="1">
      <c r="A164" s="6"/>
      <c r="B164" s="132"/>
      <c r="C164" s="21" t="s">
        <v>654</v>
      </c>
      <c r="D164" s="82"/>
      <c r="E164" s="82"/>
      <c r="F164" s="144"/>
      <c r="G164" s="17"/>
    </row>
    <row r="165" spans="1:7">
      <c r="A165" s="6"/>
      <c r="B165" s="132"/>
      <c r="C165" s="159" t="s">
        <v>480</v>
      </c>
      <c r="D165" s="91" t="s">
        <v>14</v>
      </c>
      <c r="E165" s="92">
        <v>2</v>
      </c>
      <c r="F165" s="532"/>
      <c r="G165" s="155">
        <f>(E165*F165)</f>
        <v>0</v>
      </c>
    </row>
    <row r="166" spans="1:7">
      <c r="A166" s="6"/>
      <c r="B166" s="132"/>
      <c r="C166" s="159" t="s">
        <v>700</v>
      </c>
      <c r="D166" s="91" t="s">
        <v>14</v>
      </c>
      <c r="E166" s="92">
        <v>2</v>
      </c>
      <c r="F166" s="532"/>
      <c r="G166" s="155">
        <f>(E166*F166)</f>
        <v>0</v>
      </c>
    </row>
    <row r="167" spans="1:7">
      <c r="A167" s="6"/>
      <c r="B167" s="82"/>
      <c r="C167" s="80"/>
      <c r="D167" s="82"/>
      <c r="E167" s="82"/>
      <c r="F167" s="2"/>
      <c r="G167" s="17"/>
    </row>
    <row r="168" spans="1:7">
      <c r="A168" s="6"/>
      <c r="B168" s="158">
        <v>19</v>
      </c>
      <c r="C168" s="156" t="s">
        <v>487</v>
      </c>
      <c r="D168" s="91" t="s">
        <v>23</v>
      </c>
      <c r="E168" s="92">
        <v>65</v>
      </c>
      <c r="F168" s="532"/>
      <c r="G168" s="155">
        <f>(E168*F168)</f>
        <v>0</v>
      </c>
    </row>
    <row r="169" spans="1:7">
      <c r="A169" s="6"/>
      <c r="B169" s="82"/>
      <c r="C169" s="80" t="s">
        <v>488</v>
      </c>
      <c r="D169" s="82"/>
      <c r="E169" s="84"/>
      <c r="F169" s="140"/>
      <c r="G169" s="17"/>
    </row>
    <row r="170" spans="1:7" ht="66">
      <c r="A170" s="6"/>
      <c r="B170" s="82"/>
      <c r="C170" s="80" t="s">
        <v>489</v>
      </c>
      <c r="D170" s="82"/>
      <c r="E170" s="84"/>
      <c r="F170" s="140"/>
      <c r="G170" s="17"/>
    </row>
    <row r="171" spans="1:7">
      <c r="A171" s="6"/>
      <c r="B171" s="82"/>
      <c r="C171" s="80"/>
      <c r="D171" s="82"/>
      <c r="E171" s="84"/>
      <c r="F171" s="140"/>
      <c r="G171" s="17"/>
    </row>
    <row r="172" spans="1:7" ht="36">
      <c r="A172" s="6"/>
      <c r="B172" s="158">
        <v>20</v>
      </c>
      <c r="C172" s="29" t="s">
        <v>32</v>
      </c>
      <c r="D172" s="91" t="s">
        <v>23</v>
      </c>
      <c r="E172" s="92">
        <v>35</v>
      </c>
      <c r="F172" s="532"/>
      <c r="G172" s="155">
        <f>(E172*F172)</f>
        <v>0</v>
      </c>
    </row>
    <row r="173" spans="1:7" ht="216" customHeight="1">
      <c r="A173" s="6"/>
      <c r="B173" s="82"/>
      <c r="C173" s="35" t="s">
        <v>33</v>
      </c>
      <c r="D173" s="82"/>
      <c r="E173" s="84"/>
      <c r="F173" s="140"/>
      <c r="G173" s="17"/>
    </row>
    <row r="174" spans="1:7" ht="10.5" customHeight="1">
      <c r="A174" s="6"/>
      <c r="B174" s="82"/>
      <c r="C174" s="80"/>
      <c r="D174" s="82"/>
      <c r="E174" s="84"/>
      <c r="F174" s="140"/>
      <c r="G174" s="17"/>
    </row>
    <row r="175" spans="1:7" ht="66">
      <c r="A175" s="6"/>
      <c r="B175" s="158">
        <v>21</v>
      </c>
      <c r="C175" s="156" t="s">
        <v>491</v>
      </c>
      <c r="D175" s="147" t="s">
        <v>23</v>
      </c>
      <c r="E175" s="92">
        <v>12</v>
      </c>
      <c r="F175" s="532"/>
      <c r="G175" s="155">
        <f>(E175*F175)</f>
        <v>0</v>
      </c>
    </row>
    <row r="176" spans="1:7" ht="11.25" customHeight="1">
      <c r="A176" s="6"/>
      <c r="B176" s="132"/>
      <c r="C176" s="80"/>
      <c r="D176" s="82"/>
      <c r="E176" s="84"/>
      <c r="F176" s="52"/>
      <c r="G176" s="17"/>
    </row>
    <row r="177" spans="1:7">
      <c r="A177" s="6"/>
      <c r="B177" s="158">
        <v>22</v>
      </c>
      <c r="C177" s="156" t="s">
        <v>490</v>
      </c>
      <c r="D177" s="91" t="s">
        <v>23</v>
      </c>
      <c r="E177" s="92">
        <v>35</v>
      </c>
      <c r="F177" s="532"/>
      <c r="G177" s="155">
        <f>(E177*F177)</f>
        <v>0</v>
      </c>
    </row>
    <row r="178" spans="1:7" ht="11.25" customHeight="1">
      <c r="A178" s="6"/>
      <c r="B178" s="132"/>
      <c r="C178" s="80"/>
      <c r="D178" s="88"/>
      <c r="E178" s="84"/>
      <c r="F178" s="52"/>
      <c r="G178" s="17"/>
    </row>
    <row r="179" spans="1:7" ht="39.6">
      <c r="A179" s="6"/>
      <c r="B179" s="158">
        <v>23</v>
      </c>
      <c r="C179" s="156" t="s">
        <v>492</v>
      </c>
      <c r="D179" s="91" t="s">
        <v>14</v>
      </c>
      <c r="E179" s="92">
        <v>7</v>
      </c>
      <c r="F179" s="532"/>
      <c r="G179" s="155">
        <f>(E179*F179)</f>
        <v>0</v>
      </c>
    </row>
    <row r="180" spans="1:7">
      <c r="A180" s="6"/>
      <c r="B180" s="132"/>
      <c r="C180" s="80"/>
      <c r="D180" s="88"/>
      <c r="E180" s="84"/>
      <c r="F180" s="52"/>
      <c r="G180" s="17"/>
    </row>
    <row r="181" spans="1:7" s="85" customFormat="1">
      <c r="A181" s="81"/>
      <c r="B181" s="132">
        <v>24</v>
      </c>
      <c r="C181" s="83" t="s">
        <v>493</v>
      </c>
      <c r="D181" s="88" t="s">
        <v>20</v>
      </c>
      <c r="E181" s="84">
        <v>6</v>
      </c>
      <c r="F181" s="532"/>
      <c r="G181" s="155">
        <f>(E181*F181)</f>
        <v>0</v>
      </c>
    </row>
    <row r="182" spans="1:7" ht="282" customHeight="1">
      <c r="A182" s="6"/>
      <c r="B182" s="82"/>
      <c r="C182" s="80" t="s">
        <v>701</v>
      </c>
      <c r="D182" s="82"/>
      <c r="E182" s="84"/>
      <c r="F182" s="191"/>
      <c r="G182" s="17"/>
    </row>
    <row r="183" spans="1:7" ht="26.4">
      <c r="A183" s="6"/>
      <c r="B183" s="82"/>
      <c r="C183" s="80" t="s">
        <v>656</v>
      </c>
      <c r="D183" s="82"/>
      <c r="E183" s="84"/>
      <c r="F183" s="191"/>
      <c r="G183" s="17"/>
    </row>
    <row r="184" spans="1:7">
      <c r="A184" s="6"/>
      <c r="B184" s="82"/>
      <c r="C184" s="80"/>
      <c r="D184" s="82"/>
      <c r="E184" s="84"/>
      <c r="F184" s="140"/>
      <c r="G184" s="155"/>
    </row>
    <row r="185" spans="1:7" ht="39.6">
      <c r="A185" s="6"/>
      <c r="B185" s="158">
        <v>25</v>
      </c>
      <c r="C185" s="156" t="s">
        <v>657</v>
      </c>
      <c r="D185" s="91" t="s">
        <v>23</v>
      </c>
      <c r="E185" s="92">
        <v>1</v>
      </c>
      <c r="F185" s="532"/>
      <c r="G185" s="155">
        <f>(E185*F185)</f>
        <v>0</v>
      </c>
    </row>
    <row r="186" spans="1:7">
      <c r="A186" s="6"/>
      <c r="B186" s="82"/>
      <c r="C186" s="80"/>
      <c r="D186" s="82"/>
      <c r="E186" s="84"/>
      <c r="F186" s="140"/>
      <c r="G186" s="17"/>
    </row>
    <row r="187" spans="1:7">
      <c r="A187" s="6"/>
      <c r="B187" s="158">
        <v>26</v>
      </c>
      <c r="C187" s="156" t="s">
        <v>496</v>
      </c>
      <c r="D187" s="91" t="s">
        <v>23</v>
      </c>
      <c r="E187" s="92">
        <v>1</v>
      </c>
      <c r="F187" s="532"/>
      <c r="G187" s="155">
        <f>(E187*F187)</f>
        <v>0</v>
      </c>
    </row>
    <row r="188" spans="1:7">
      <c r="A188" s="6"/>
      <c r="B188" s="82"/>
      <c r="C188" s="80"/>
      <c r="D188" s="82"/>
      <c r="E188" s="84"/>
      <c r="F188" s="140"/>
      <c r="G188" s="17"/>
    </row>
    <row r="189" spans="1:7">
      <c r="A189" s="6"/>
      <c r="B189" s="158">
        <v>27</v>
      </c>
      <c r="C189" s="156" t="s">
        <v>658</v>
      </c>
      <c r="D189" s="91" t="s">
        <v>23</v>
      </c>
      <c r="E189" s="92">
        <v>1</v>
      </c>
      <c r="F189" s="532"/>
      <c r="G189" s="155">
        <f>(E189*F189)</f>
        <v>0</v>
      </c>
    </row>
    <row r="190" spans="1:7">
      <c r="A190" s="6"/>
      <c r="B190" s="82"/>
      <c r="C190" s="80"/>
      <c r="D190" s="82"/>
      <c r="E190" s="84"/>
      <c r="F190" s="140"/>
      <c r="G190" s="17"/>
    </row>
    <row r="191" spans="1:7">
      <c r="A191" s="6"/>
      <c r="B191" s="158">
        <v>28</v>
      </c>
      <c r="C191" s="156" t="s">
        <v>659</v>
      </c>
      <c r="D191" s="91" t="s">
        <v>23</v>
      </c>
      <c r="E191" s="92">
        <v>1</v>
      </c>
      <c r="F191" s="532"/>
      <c r="G191" s="155">
        <f>(E191*F191)</f>
        <v>0</v>
      </c>
    </row>
    <row r="192" spans="1:7" ht="92.4">
      <c r="A192" s="6"/>
      <c r="B192" s="132"/>
      <c r="C192" s="80" t="s">
        <v>660</v>
      </c>
      <c r="D192" s="88"/>
      <c r="E192" s="84"/>
      <c r="F192" s="52"/>
      <c r="G192" s="17"/>
    </row>
    <row r="193" spans="1:7">
      <c r="A193" s="6"/>
      <c r="B193" s="82"/>
      <c r="C193" s="80"/>
      <c r="D193" s="82"/>
      <c r="E193" s="84"/>
      <c r="F193" s="140"/>
      <c r="G193" s="17"/>
    </row>
    <row r="194" spans="1:7" ht="26.4">
      <c r="A194" s="6"/>
      <c r="B194" s="158">
        <v>29</v>
      </c>
      <c r="C194" s="156" t="s">
        <v>497</v>
      </c>
      <c r="D194" s="91" t="s">
        <v>14</v>
      </c>
      <c r="E194" s="92">
        <v>15</v>
      </c>
      <c r="F194" s="532"/>
      <c r="G194" s="155">
        <f>(E194*F194)</f>
        <v>0</v>
      </c>
    </row>
    <row r="195" spans="1:7" ht="39.6">
      <c r="A195" s="6"/>
      <c r="B195" s="132"/>
      <c r="C195" s="80" t="s">
        <v>498</v>
      </c>
      <c r="D195" s="88"/>
      <c r="E195" s="84"/>
      <c r="F195" s="17"/>
      <c r="G195" s="17"/>
    </row>
    <row r="196" spans="1:7">
      <c r="A196" s="6"/>
      <c r="B196" s="82"/>
      <c r="C196" s="21"/>
      <c r="D196" s="82"/>
      <c r="E196" s="84"/>
      <c r="F196" s="17"/>
      <c r="G196" s="17"/>
    </row>
    <row r="197" spans="1:7" ht="15" thickBot="1">
      <c r="A197" s="9"/>
      <c r="B197" s="346"/>
      <c r="C197" s="27" t="s">
        <v>15</v>
      </c>
      <c r="D197" s="371"/>
      <c r="E197" s="371"/>
      <c r="F197" s="71"/>
      <c r="G197" s="55">
        <f>SUM(G84:G195)</f>
        <v>0</v>
      </c>
    </row>
    <row r="198" spans="1:7">
      <c r="A198" s="6"/>
      <c r="B198" s="82"/>
      <c r="C198" s="21"/>
      <c r="D198" s="82"/>
      <c r="E198" s="84"/>
      <c r="F198" s="17"/>
      <c r="G198" s="17"/>
    </row>
    <row r="199" spans="1:7">
      <c r="A199" s="6"/>
      <c r="B199" s="82"/>
      <c r="C199" s="21"/>
      <c r="D199" s="82"/>
      <c r="E199" s="84"/>
      <c r="F199" s="17"/>
      <c r="G199" s="17"/>
    </row>
    <row r="200" spans="1:7" ht="16.2" thickBot="1">
      <c r="A200" s="5"/>
      <c r="B200" s="294"/>
      <c r="C200" s="22" t="s">
        <v>500</v>
      </c>
      <c r="D200" s="362"/>
      <c r="E200" s="368"/>
      <c r="F200" s="53"/>
      <c r="G200" s="53"/>
    </row>
    <row r="201" spans="1:7" ht="15.6">
      <c r="A201" s="12"/>
      <c r="B201" s="72"/>
      <c r="C201" s="28"/>
      <c r="D201" s="312"/>
      <c r="E201" s="312"/>
      <c r="F201" s="72"/>
      <c r="G201" s="56"/>
    </row>
    <row r="202" spans="1:7">
      <c r="A202" s="14"/>
      <c r="B202" s="351" t="s">
        <v>6</v>
      </c>
      <c r="C202" s="38" t="s">
        <v>413</v>
      </c>
      <c r="D202" s="147"/>
      <c r="E202" s="147"/>
      <c r="F202" s="73"/>
      <c r="G202" s="57">
        <f>+G79</f>
        <v>0</v>
      </c>
    </row>
    <row r="203" spans="1:7">
      <c r="A203" s="15"/>
      <c r="B203" s="351"/>
      <c r="C203" s="37"/>
      <c r="D203" s="82"/>
      <c r="E203" s="84"/>
      <c r="F203" s="74"/>
      <c r="G203" s="58"/>
    </row>
    <row r="204" spans="1:7">
      <c r="A204" s="14"/>
      <c r="B204" s="351" t="s">
        <v>61</v>
      </c>
      <c r="C204" s="38" t="s">
        <v>501</v>
      </c>
      <c r="D204" s="147"/>
      <c r="E204" s="147"/>
      <c r="F204" s="73"/>
      <c r="G204" s="57">
        <f>+G197</f>
        <v>0</v>
      </c>
    </row>
    <row r="205" spans="1:7">
      <c r="A205" s="6"/>
      <c r="B205" s="82"/>
      <c r="C205" s="21"/>
      <c r="D205" s="82"/>
      <c r="E205" s="84"/>
      <c r="F205" s="17"/>
      <c r="G205" s="17"/>
    </row>
    <row r="206" spans="1:7" ht="15" thickBot="1">
      <c r="A206" s="9"/>
      <c r="B206" s="346"/>
      <c r="C206" s="27" t="s">
        <v>15</v>
      </c>
      <c r="D206" s="371"/>
      <c r="E206" s="371"/>
      <c r="F206" s="71"/>
      <c r="G206" s="55">
        <f>SUM(G202:G204)</f>
        <v>0</v>
      </c>
    </row>
    <row r="207" spans="1:7">
      <c r="A207" s="6"/>
      <c r="B207" s="82"/>
      <c r="C207" s="21"/>
      <c r="D207" s="82"/>
      <c r="E207" s="84"/>
      <c r="F207" s="17"/>
      <c r="G207" s="17"/>
    </row>
    <row r="208" spans="1:7">
      <c r="A208" s="6"/>
      <c r="B208" s="82"/>
      <c r="C208" s="21"/>
      <c r="D208" s="82"/>
      <c r="E208" s="84"/>
      <c r="F208" s="17"/>
      <c r="G208" s="17"/>
    </row>
    <row r="209" spans="1:7" ht="17.399999999999999">
      <c r="A209" s="64" t="s">
        <v>63</v>
      </c>
      <c r="B209" s="66"/>
      <c r="C209" s="64" t="s">
        <v>502</v>
      </c>
      <c r="D209" s="66"/>
      <c r="E209" s="66"/>
      <c r="F209" s="66"/>
      <c r="G209" s="65"/>
    </row>
    <row r="210" spans="1:7">
      <c r="A210" s="6"/>
      <c r="B210" s="82"/>
      <c r="C210" s="21"/>
      <c r="D210" s="82"/>
      <c r="E210" s="84"/>
      <c r="F210" s="17"/>
      <c r="G210" s="17"/>
    </row>
    <row r="211" spans="1:7" ht="16.2" thickBot="1">
      <c r="A211" s="5"/>
      <c r="B211" s="294" t="s">
        <v>6</v>
      </c>
      <c r="C211" s="22" t="s">
        <v>502</v>
      </c>
      <c r="D211" s="362"/>
      <c r="E211" s="368"/>
      <c r="F211" s="53"/>
      <c r="G211" s="53"/>
    </row>
    <row r="212" spans="1:7">
      <c r="A212" s="6"/>
      <c r="B212" s="82"/>
      <c r="C212" s="21"/>
      <c r="D212" s="82"/>
      <c r="E212" s="84"/>
      <c r="F212" s="17"/>
      <c r="G212" s="17"/>
    </row>
    <row r="213" spans="1:7">
      <c r="A213" s="6"/>
      <c r="B213" s="147">
        <v>1</v>
      </c>
      <c r="C213" s="133" t="s">
        <v>503</v>
      </c>
      <c r="D213" s="91" t="s">
        <v>23</v>
      </c>
      <c r="E213" s="92">
        <v>1</v>
      </c>
      <c r="F213" s="545"/>
      <c r="G213" s="155">
        <f>(E213*F213)</f>
        <v>0</v>
      </c>
    </row>
    <row r="214" spans="1:7" ht="34.200000000000003">
      <c r="A214" s="6"/>
      <c r="B214" s="82"/>
      <c r="C214" s="35" t="s">
        <v>1840</v>
      </c>
      <c r="D214" s="82"/>
      <c r="E214" s="84"/>
      <c r="F214" s="154"/>
      <c r="G214" s="17"/>
    </row>
    <row r="215" spans="1:7">
      <c r="A215" s="6"/>
      <c r="B215" s="82"/>
      <c r="C215" s="419"/>
      <c r="D215" s="82"/>
      <c r="E215" s="84"/>
      <c r="F215" s="17"/>
      <c r="G215" s="17"/>
    </row>
    <row r="216" spans="1:7" ht="15" thickBot="1">
      <c r="A216" s="9"/>
      <c r="B216" s="346"/>
      <c r="C216" s="27" t="s">
        <v>15</v>
      </c>
      <c r="D216" s="371"/>
      <c r="E216" s="371"/>
      <c r="F216" s="71"/>
      <c r="G216" s="55">
        <f>SUM(G213:G214)</f>
        <v>0</v>
      </c>
    </row>
    <row r="217" spans="1:7">
      <c r="A217" s="6"/>
      <c r="B217" s="82"/>
      <c r="C217" s="21"/>
      <c r="D217" s="82"/>
      <c r="E217" s="84"/>
      <c r="F217" s="17"/>
      <c r="G217" s="17"/>
    </row>
    <row r="218" spans="1:7">
      <c r="A218" s="6"/>
      <c r="B218" s="82"/>
      <c r="C218" s="21"/>
      <c r="D218" s="82"/>
      <c r="E218" s="84"/>
      <c r="F218" s="17"/>
      <c r="G218" s="17"/>
    </row>
    <row r="219" spans="1:7" ht="16.2" thickBot="1">
      <c r="A219" s="5"/>
      <c r="B219" s="294"/>
      <c r="C219" s="22" t="s">
        <v>507</v>
      </c>
      <c r="D219" s="362"/>
      <c r="E219" s="368"/>
      <c r="F219" s="53"/>
      <c r="G219" s="53"/>
    </row>
    <row r="220" spans="1:7" ht="15.6">
      <c r="A220" s="12"/>
      <c r="B220" s="72"/>
      <c r="C220" s="28"/>
      <c r="D220" s="312"/>
      <c r="E220" s="312"/>
      <c r="F220" s="72"/>
      <c r="G220" s="56"/>
    </row>
    <row r="221" spans="1:7">
      <c r="A221" s="14"/>
      <c r="B221" s="351" t="s">
        <v>6</v>
      </c>
      <c r="C221" s="38" t="s">
        <v>502</v>
      </c>
      <c r="D221" s="147"/>
      <c r="E221" s="147"/>
      <c r="F221" s="73"/>
      <c r="G221" s="57">
        <f>+G216</f>
        <v>0</v>
      </c>
    </row>
    <row r="222" spans="1:7">
      <c r="A222" s="6"/>
      <c r="B222" s="82"/>
      <c r="C222" s="21"/>
      <c r="D222" s="82"/>
      <c r="E222" s="84"/>
      <c r="F222" s="17"/>
      <c r="G222" s="17"/>
    </row>
    <row r="223" spans="1:7" ht="15" thickBot="1">
      <c r="A223" s="9"/>
      <c r="B223" s="346"/>
      <c r="C223" s="27" t="s">
        <v>15</v>
      </c>
      <c r="D223" s="371"/>
      <c r="E223" s="371"/>
      <c r="F223" s="71"/>
      <c r="G223" s="55">
        <f>SUM(G221:G221)</f>
        <v>0</v>
      </c>
    </row>
    <row r="224" spans="1:7">
      <c r="A224" s="6"/>
      <c r="B224" s="82"/>
      <c r="C224" s="21"/>
      <c r="D224" s="82"/>
      <c r="E224" s="84"/>
      <c r="F224" s="17"/>
      <c r="G224" s="17"/>
    </row>
    <row r="225" spans="1:7">
      <c r="A225" s="6"/>
      <c r="B225" s="82"/>
      <c r="C225" s="21"/>
      <c r="D225" s="82"/>
      <c r="E225" s="84"/>
      <c r="F225" s="17"/>
      <c r="G225" s="17"/>
    </row>
    <row r="226" spans="1:7">
      <c r="A226" s="6"/>
      <c r="B226" s="82"/>
      <c r="C226" s="21"/>
      <c r="D226" s="82"/>
      <c r="E226" s="84"/>
      <c r="F226" s="17"/>
      <c r="G226" s="17"/>
    </row>
    <row r="227" spans="1:7">
      <c r="A227" s="6"/>
      <c r="B227" s="82"/>
      <c r="C227" s="21"/>
      <c r="D227" s="82"/>
      <c r="E227" s="84"/>
      <c r="F227" s="17"/>
      <c r="G227" s="17"/>
    </row>
    <row r="228" spans="1:7">
      <c r="A228" s="6"/>
      <c r="B228" s="82"/>
      <c r="C228" s="21"/>
      <c r="D228" s="82"/>
      <c r="E228" s="84"/>
      <c r="F228" s="17"/>
      <c r="G228" s="17"/>
    </row>
    <row r="229" spans="1:7" ht="17.399999999999999">
      <c r="A229" s="64"/>
      <c r="B229" s="66"/>
      <c r="C229" s="64" t="s">
        <v>682</v>
      </c>
      <c r="D229" s="66"/>
      <c r="E229" s="66"/>
      <c r="F229" s="66"/>
      <c r="G229" s="65"/>
    </row>
    <row r="231" spans="1:7">
      <c r="A231" s="4" t="s">
        <v>0</v>
      </c>
      <c r="B231" s="45"/>
      <c r="C231" s="20" t="s">
        <v>1</v>
      </c>
      <c r="D231" s="45" t="s">
        <v>2</v>
      </c>
      <c r="E231" s="45" t="s">
        <v>3</v>
      </c>
      <c r="F231" s="45" t="s">
        <v>4</v>
      </c>
      <c r="G231" s="45" t="s">
        <v>5</v>
      </c>
    </row>
    <row r="233" spans="1:7">
      <c r="B233" s="350" t="s">
        <v>46</v>
      </c>
      <c r="C233" s="38" t="s">
        <v>683</v>
      </c>
      <c r="G233" s="77">
        <f>(G206)</f>
        <v>0</v>
      </c>
    </row>
    <row r="235" spans="1:7">
      <c r="B235" s="350" t="s">
        <v>63</v>
      </c>
      <c r="C235" s="38" t="s">
        <v>502</v>
      </c>
      <c r="G235" s="77">
        <f>G223</f>
        <v>0</v>
      </c>
    </row>
    <row r="237" spans="1:7" ht="15" thickBot="1">
      <c r="A237" s="9"/>
      <c r="B237" s="346"/>
      <c r="C237" s="27" t="s">
        <v>15</v>
      </c>
      <c r="D237" s="371"/>
      <c r="E237" s="371"/>
      <c r="F237" s="71"/>
      <c r="G237" s="55">
        <f>SUM(G233:G235)</f>
        <v>0</v>
      </c>
    </row>
  </sheetData>
  <sheetProtection algorithmName="SHA-512" hashValue="rr6XGn0TLH1S8WLuhsQ6OgZBLFCu4kVDXseBTPb2s1xRofU8gRXPcngGh4exBbAaM1YahR0i/Mhq+fD8MvLgUQ==" saltValue="CNowvFlA4M+UBxeEPR2OTw==" spinCount="100000" sheet="1" objects="1" scenarios="1"/>
  <mergeCells count="8">
    <mergeCell ref="B20:G20"/>
    <mergeCell ref="B16:G16"/>
    <mergeCell ref="B18:G18"/>
    <mergeCell ref="B6:G6"/>
    <mergeCell ref="B8:G8"/>
    <mergeCell ref="B10:G10"/>
    <mergeCell ref="B12:G12"/>
    <mergeCell ref="B14:G14"/>
  </mergeCells>
  <pageMargins left="0.7" right="0.7" top="0.75" bottom="0.75" header="0.3" footer="0.3"/>
  <pageSetup paperSize="9" orientation="portrait" r:id="rId1"/>
  <rowBreaks count="6" manualBreakCount="6">
    <brk id="21" max="6" man="1"/>
    <brk id="36" max="6" man="1"/>
    <brk id="81" max="6" man="1"/>
    <brk id="110" max="6" man="1"/>
    <brk id="148" max="6" man="1"/>
    <brk id="207"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2:H123"/>
  <sheetViews>
    <sheetView view="pageBreakPreview" zoomScaleNormal="100" zoomScaleSheetLayoutView="100" workbookViewId="0">
      <selection activeCell="M15" sqref="M15"/>
    </sheetView>
  </sheetViews>
  <sheetFormatPr defaultColWidth="9.109375" defaultRowHeight="11.4"/>
  <cols>
    <col min="1" max="1" width="7.6640625" style="192" customWidth="1"/>
    <col min="2" max="2" width="18.6640625" style="192" customWidth="1"/>
    <col min="3" max="3" width="60.6640625" style="193" customWidth="1"/>
    <col min="4" max="4" width="7.6640625" style="194" customWidth="1"/>
    <col min="5" max="5" width="7.6640625" style="192" customWidth="1"/>
    <col min="6" max="6" width="12.6640625" style="195" customWidth="1"/>
    <col min="7" max="7" width="14.6640625" style="195" customWidth="1"/>
    <col min="8" max="16384" width="9.109375" style="193"/>
  </cols>
  <sheetData>
    <row r="2" spans="1:7" customFormat="1" ht="17.399999999999999">
      <c r="A2" s="62"/>
      <c r="B2" s="63" t="s">
        <v>1012</v>
      </c>
      <c r="C2" s="63" t="s">
        <v>1011</v>
      </c>
      <c r="D2" s="70"/>
      <c r="E2" s="70"/>
      <c r="F2" s="62"/>
      <c r="G2" s="62"/>
    </row>
    <row r="4" spans="1:7" ht="13.2">
      <c r="B4" s="192" t="s">
        <v>703</v>
      </c>
      <c r="C4" s="196" t="s">
        <v>704</v>
      </c>
      <c r="D4" s="197"/>
      <c r="E4" s="198"/>
      <c r="F4" s="199"/>
      <c r="G4" s="199"/>
    </row>
    <row r="5" spans="1:7" ht="13.2">
      <c r="B5" s="192" t="s">
        <v>705</v>
      </c>
      <c r="C5" s="196" t="s">
        <v>706</v>
      </c>
      <c r="D5" s="197"/>
      <c r="E5" s="198"/>
      <c r="F5" s="199"/>
      <c r="G5" s="199"/>
    </row>
    <row r="6" spans="1:7" ht="13.2">
      <c r="C6" s="196"/>
      <c r="D6" s="197"/>
      <c r="E6" s="198"/>
      <c r="F6" s="199"/>
      <c r="G6" s="199"/>
    </row>
    <row r="7" spans="1:7" ht="13.2">
      <c r="B7" s="192" t="s">
        <v>707</v>
      </c>
      <c r="C7" s="196" t="s">
        <v>993</v>
      </c>
      <c r="D7" s="197"/>
      <c r="E7" s="198"/>
      <c r="F7" s="199"/>
      <c r="G7" s="199"/>
    </row>
    <row r="8" spans="1:7" ht="13.2">
      <c r="B8" s="192" t="s">
        <v>709</v>
      </c>
      <c r="C8" s="196" t="s">
        <v>764</v>
      </c>
      <c r="D8" s="197"/>
      <c r="E8" s="198"/>
      <c r="F8" s="199"/>
      <c r="G8" s="199"/>
    </row>
    <row r="10" spans="1:7" s="518" customFormat="1" ht="18" thickBot="1">
      <c r="A10" s="521"/>
      <c r="B10" s="521" t="s">
        <v>47</v>
      </c>
      <c r="C10" s="522"/>
      <c r="D10" s="522"/>
      <c r="E10" s="522"/>
      <c r="F10" s="522"/>
      <c r="G10" s="522"/>
    </row>
    <row r="11" spans="1:7" s="518" customFormat="1" ht="14.4">
      <c r="A11" s="75">
        <v>1</v>
      </c>
      <c r="B11" s="653" t="s">
        <v>2017</v>
      </c>
      <c r="C11" s="654"/>
      <c r="D11" s="654"/>
      <c r="E11" s="654"/>
      <c r="F11" s="654"/>
      <c r="G11" s="654"/>
    </row>
    <row r="12" spans="1:7" s="518" customFormat="1" ht="14.4">
      <c r="A12" s="75">
        <v>2</v>
      </c>
      <c r="B12" s="655" t="s">
        <v>1971</v>
      </c>
      <c r="C12" s="656"/>
      <c r="D12" s="656"/>
      <c r="E12" s="656"/>
      <c r="F12" s="656"/>
      <c r="G12" s="656"/>
    </row>
    <row r="13" spans="1:7" s="518" customFormat="1" ht="14.4" customHeight="1">
      <c r="A13" s="75">
        <v>3</v>
      </c>
      <c r="B13" s="655" t="s">
        <v>1972</v>
      </c>
      <c r="C13" s="656"/>
      <c r="D13" s="656"/>
      <c r="E13" s="656"/>
      <c r="F13" s="656"/>
      <c r="G13" s="656"/>
    </row>
    <row r="14" spans="1:7" s="518" customFormat="1" ht="14.4" customHeight="1">
      <c r="A14" s="75">
        <v>4</v>
      </c>
      <c r="B14" s="657" t="s">
        <v>2018</v>
      </c>
      <c r="C14" s="656"/>
      <c r="D14" s="656"/>
      <c r="E14" s="656"/>
      <c r="F14" s="656"/>
      <c r="G14" s="656"/>
    </row>
    <row r="15" spans="1:7" s="518" customFormat="1" ht="14.4" customHeight="1">
      <c r="A15" s="75">
        <v>5</v>
      </c>
      <c r="B15" s="655" t="s">
        <v>52</v>
      </c>
      <c r="C15" s="656"/>
      <c r="D15" s="656"/>
      <c r="E15" s="656"/>
      <c r="F15" s="656"/>
      <c r="G15" s="656"/>
    </row>
    <row r="16" spans="1:7" s="518" customFormat="1" ht="14.4" customHeight="1">
      <c r="A16" s="75">
        <v>6</v>
      </c>
      <c r="B16" s="655" t="s">
        <v>53</v>
      </c>
      <c r="C16" s="656"/>
      <c r="D16" s="656"/>
      <c r="E16" s="656"/>
      <c r="F16" s="656"/>
      <c r="G16" s="656"/>
    </row>
    <row r="17" spans="1:8" s="518" customFormat="1" ht="14.4" customHeight="1">
      <c r="A17" s="75">
        <v>7</v>
      </c>
      <c r="B17" s="655" t="s">
        <v>408</v>
      </c>
      <c r="C17" s="656"/>
      <c r="D17" s="656"/>
      <c r="E17" s="656"/>
      <c r="F17" s="656"/>
      <c r="G17" s="656"/>
    </row>
    <row r="19" spans="1:8" ht="21" thickBot="1">
      <c r="A19" s="200" t="s">
        <v>0</v>
      </c>
      <c r="B19" s="200" t="s">
        <v>712</v>
      </c>
      <c r="C19" s="201"/>
      <c r="D19" s="202" t="s">
        <v>3</v>
      </c>
      <c r="E19" s="200" t="s">
        <v>2</v>
      </c>
      <c r="F19" s="203" t="s">
        <v>713</v>
      </c>
      <c r="G19" s="203" t="s">
        <v>714</v>
      </c>
    </row>
    <row r="20" spans="1:8" ht="15" customHeight="1" thickBot="1">
      <c r="A20" s="204">
        <v>1</v>
      </c>
      <c r="B20" s="645" t="str">
        <f>IF(B32&lt;&gt;"",B32,"")</f>
        <v>BS2 Odcep Sežana - Strelovod in ozemljitve</v>
      </c>
      <c r="C20" s="651"/>
      <c r="D20" s="205"/>
      <c r="E20" s="206"/>
      <c r="F20" s="207"/>
      <c r="G20" s="208" t="str">
        <f>IF((SUM(G21:G23)&gt;0),SUM(G21:G23),"")</f>
        <v/>
      </c>
    </row>
    <row r="21" spans="1:8" ht="12.75" customHeight="1">
      <c r="A21" s="209" t="s">
        <v>715</v>
      </c>
      <c r="B21" s="646" t="str">
        <f>IF(B34&lt;&gt;"",B34,"")</f>
        <v>Lovilni sistem</v>
      </c>
      <c r="C21" s="646"/>
      <c r="D21" s="210">
        <v>1</v>
      </c>
      <c r="E21" s="211" t="str">
        <f>IF(E34&lt;&gt;"",E34,"")</f>
        <v>kompl.</v>
      </c>
      <c r="F21" s="212" t="str">
        <f>IF(F34&lt;&gt;"",F34,"")</f>
        <v/>
      </c>
      <c r="G21" s="212" t="str">
        <f>IF((F21&lt;&gt;""),$D21*F21,"")</f>
        <v/>
      </c>
    </row>
    <row r="22" spans="1:8" ht="12.75" customHeight="1">
      <c r="A22" s="213" t="s">
        <v>716</v>
      </c>
      <c r="B22" s="652" t="str">
        <f>IF(B46&lt;&gt;"",B46,"")</f>
        <v>Ozemljitve</v>
      </c>
      <c r="C22" s="652"/>
      <c r="D22" s="214">
        <v>1</v>
      </c>
      <c r="E22" s="215" t="str">
        <f>IF(E46&lt;&gt;"",E46,"")</f>
        <v>kompl.</v>
      </c>
      <c r="F22" s="216" t="str">
        <f>IF(F46&lt;&gt;"",F46,"")</f>
        <v/>
      </c>
      <c r="G22" s="216" t="str">
        <f>IF((F22&lt;&gt;""),$D22*F22,"")</f>
        <v/>
      </c>
    </row>
    <row r="23" spans="1:8" ht="12.75" customHeight="1" thickBot="1">
      <c r="A23" s="217" t="s">
        <v>717</v>
      </c>
      <c r="B23" s="644" t="str">
        <f>IF(B59&lt;&gt;"",B59,"")</f>
        <v>Ostala dela in material</v>
      </c>
      <c r="C23" s="644"/>
      <c r="D23" s="218">
        <v>1</v>
      </c>
      <c r="E23" s="219" t="str">
        <f>IF(E59&lt;&gt;"",E59,"")</f>
        <v>kompl.</v>
      </c>
      <c r="F23" s="220" t="str">
        <f>IF(F59&lt;&gt;"",F59,"")</f>
        <v/>
      </c>
      <c r="G23" s="220" t="str">
        <f>IF((F23&lt;&gt;""),$D23*F23,"")</f>
        <v/>
      </c>
    </row>
    <row r="24" spans="1:8" ht="15" customHeight="1" thickBot="1">
      <c r="A24" s="204">
        <v>2</v>
      </c>
      <c r="B24" s="645" t="str">
        <f>IF(B72&lt;&gt;"",B72,"")</f>
        <v>BS2 Odcep Sežana - Katodna zaščita</v>
      </c>
      <c r="C24" s="645"/>
      <c r="D24" s="205"/>
      <c r="E24" s="221"/>
      <c r="F24" s="207"/>
      <c r="G24" s="208" t="str">
        <f>IF((SUM(G25:G27)&gt;0),SUM(G25:G27),"")</f>
        <v/>
      </c>
    </row>
    <row r="25" spans="1:8" ht="12.75" customHeight="1">
      <c r="A25" s="209" t="s">
        <v>719</v>
      </c>
      <c r="B25" s="646" t="str">
        <f>IF(B74&lt;&gt;"",B74,"")</f>
        <v>+KZ (SMM-9) - Stalno merilno mesto katodne zaščite</v>
      </c>
      <c r="C25" s="646"/>
      <c r="D25" s="210">
        <v>1</v>
      </c>
      <c r="E25" s="211" t="str">
        <f>IF(E74&lt;&gt;"",E74,"")</f>
        <v>kompl.</v>
      </c>
      <c r="F25" s="212" t="str">
        <f>IF(F74&lt;&gt;"",F74,"")</f>
        <v/>
      </c>
      <c r="G25" s="212" t="str">
        <f>IF((F25&lt;&gt;""),$D25*F25,"")</f>
        <v/>
      </c>
    </row>
    <row r="26" spans="1:8" ht="12.75" customHeight="1">
      <c r="A26" s="213" t="s">
        <v>720</v>
      </c>
      <c r="B26" s="652" t="str">
        <f>IF(B108&lt;&gt;"",B108,"")</f>
        <v>Vodovni material</v>
      </c>
      <c r="C26" s="652"/>
      <c r="D26" s="214">
        <v>1</v>
      </c>
      <c r="E26" s="215" t="str">
        <f>IF(E108&lt;&gt;"",E108,"")</f>
        <v>kompl.</v>
      </c>
      <c r="F26" s="216" t="str">
        <f>IF(F108&lt;&gt;"",F108,"")</f>
        <v/>
      </c>
      <c r="G26" s="216" t="str">
        <f>IF((F26&lt;&gt;""),$D26*F26,"")</f>
        <v/>
      </c>
    </row>
    <row r="27" spans="1:8" ht="12.75" customHeight="1" thickBot="1">
      <c r="A27" s="217" t="s">
        <v>771</v>
      </c>
      <c r="B27" s="644" t="str">
        <f>IF(B115&lt;&gt;"",B115,"")</f>
        <v>Ostalo</v>
      </c>
      <c r="C27" s="644"/>
      <c r="D27" s="218">
        <v>1</v>
      </c>
      <c r="E27" s="219" t="str">
        <f>IF(E115&lt;&gt;"",E115,"")</f>
        <v>kompl.</v>
      </c>
      <c r="F27" s="220" t="str">
        <f>IF(F115&lt;&gt;"",F115,"")</f>
        <v/>
      </c>
      <c r="G27" s="220" t="str">
        <f>IF((F27&lt;&gt;""),$D27*F27,"")</f>
        <v/>
      </c>
    </row>
    <row r="28" spans="1:8" ht="21.6" thickTop="1">
      <c r="A28" s="222"/>
      <c r="B28" s="647" t="s">
        <v>1793</v>
      </c>
      <c r="C28" s="647"/>
      <c r="D28" s="223"/>
      <c r="E28" s="224"/>
      <c r="F28" s="225"/>
      <c r="G28" s="225">
        <f>SUM(G24,G20)</f>
        <v>0</v>
      </c>
    </row>
    <row r="29" spans="1:8">
      <c r="C29" s="192"/>
    </row>
    <row r="30" spans="1:8" ht="20.399999999999999">
      <c r="A30" s="200" t="s">
        <v>0</v>
      </c>
      <c r="B30" s="200" t="s">
        <v>721</v>
      </c>
      <c r="C30" s="201" t="s">
        <v>712</v>
      </c>
      <c r="D30" s="202" t="s">
        <v>3</v>
      </c>
      <c r="E30" s="200" t="s">
        <v>2</v>
      </c>
      <c r="F30" s="203" t="s">
        <v>713</v>
      </c>
      <c r="G30" s="203" t="s">
        <v>714</v>
      </c>
    </row>
    <row r="31" spans="1:8" ht="6" customHeight="1" thickBot="1"/>
    <row r="32" spans="1:8" ht="15" customHeight="1" thickBot="1">
      <c r="A32" s="226">
        <v>1</v>
      </c>
      <c r="B32" s="645" t="s">
        <v>994</v>
      </c>
      <c r="C32" s="645"/>
      <c r="D32" s="205"/>
      <c r="E32" s="206"/>
      <c r="F32" s="207"/>
      <c r="G32" s="208"/>
      <c r="H32" s="227"/>
    </row>
    <row r="33" spans="1:8" ht="8.1" customHeight="1"/>
    <row r="34" spans="1:8" ht="12.75" customHeight="1" thickBot="1">
      <c r="A34" s="228" t="s">
        <v>715</v>
      </c>
      <c r="B34" s="648" t="s">
        <v>953</v>
      </c>
      <c r="C34" s="648"/>
      <c r="D34" s="229">
        <v>1</v>
      </c>
      <c r="E34" s="230" t="s">
        <v>725</v>
      </c>
      <c r="F34" s="231" t="str">
        <f>IF((SUM(G36:G45)&gt;0),SUM(G36:G45),"")</f>
        <v/>
      </c>
      <c r="G34" s="231" t="str">
        <f>IF(F34&lt;&gt;"",$D34*F34,"")</f>
        <v/>
      </c>
      <c r="H34" s="227"/>
    </row>
    <row r="35" spans="1:8" ht="8.1" customHeight="1" thickTop="1"/>
    <row r="36" spans="1:8" ht="34.200000000000003">
      <c r="A36" s="247" t="s">
        <v>727</v>
      </c>
      <c r="B36" s="247"/>
      <c r="C36" s="248" t="s">
        <v>2061</v>
      </c>
      <c r="D36" s="249">
        <v>1</v>
      </c>
      <c r="E36" s="247" t="s">
        <v>14</v>
      </c>
      <c r="F36" s="250"/>
      <c r="G36" s="251" t="str">
        <f>IF(F36&lt;&gt;"",$D36*F36,"")</f>
        <v/>
      </c>
    </row>
    <row r="37" spans="1:8" ht="8.1" customHeight="1"/>
    <row r="38" spans="1:8" ht="22.8">
      <c r="A38" s="247" t="s">
        <v>732</v>
      </c>
      <c r="B38" s="247"/>
      <c r="C38" s="248" t="s">
        <v>2078</v>
      </c>
      <c r="D38" s="249">
        <v>2</v>
      </c>
      <c r="E38" s="247" t="s">
        <v>14</v>
      </c>
      <c r="F38" s="250"/>
      <c r="G38" s="251" t="str">
        <f>IF(F38&lt;&gt;"",$D38*F38,"")</f>
        <v/>
      </c>
    </row>
    <row r="39" spans="1:8" ht="8.1" customHeight="1"/>
    <row r="40" spans="1:8" ht="34.200000000000003">
      <c r="A40" s="247" t="s">
        <v>733</v>
      </c>
      <c r="B40" s="247"/>
      <c r="C40" s="248" t="s">
        <v>2063</v>
      </c>
      <c r="D40" s="249">
        <v>1</v>
      </c>
      <c r="E40" s="247" t="s">
        <v>14</v>
      </c>
      <c r="F40" s="250"/>
      <c r="G40" s="251" t="str">
        <f>IF(F40&lt;&gt;"",$D40*F40,"")</f>
        <v/>
      </c>
    </row>
    <row r="41" spans="1:8" ht="8.1" customHeight="1"/>
    <row r="42" spans="1:8" ht="34.200000000000003">
      <c r="A42" s="247" t="s">
        <v>734</v>
      </c>
      <c r="B42" s="247"/>
      <c r="C42" s="248" t="s">
        <v>2079</v>
      </c>
      <c r="D42" s="249">
        <v>1</v>
      </c>
      <c r="E42" s="247" t="s">
        <v>14</v>
      </c>
      <c r="F42" s="250"/>
      <c r="G42" s="251" t="str">
        <f>IF(F42&lt;&gt;"",$D42*F42,"")</f>
        <v/>
      </c>
    </row>
    <row r="43" spans="1:8" ht="8.1" customHeight="1"/>
    <row r="44" spans="1:8" ht="34.200000000000003">
      <c r="A44" s="247" t="s">
        <v>735</v>
      </c>
      <c r="B44" s="247"/>
      <c r="C44" s="248" t="s">
        <v>955</v>
      </c>
      <c r="D44" s="249">
        <v>1</v>
      </c>
      <c r="E44" s="247" t="s">
        <v>14</v>
      </c>
      <c r="F44" s="250"/>
      <c r="G44" s="251" t="str">
        <f>IF(F44&lt;&gt;"",$D44*F44,"")</f>
        <v/>
      </c>
    </row>
    <row r="45" spans="1:8" ht="8.1" customHeight="1"/>
    <row r="46" spans="1:8" ht="12.75" customHeight="1" thickBot="1">
      <c r="A46" s="228" t="s">
        <v>716</v>
      </c>
      <c r="B46" s="648" t="s">
        <v>956</v>
      </c>
      <c r="C46" s="648"/>
      <c r="D46" s="229">
        <v>1</v>
      </c>
      <c r="E46" s="230" t="s">
        <v>725</v>
      </c>
      <c r="F46" s="231" t="str">
        <f>IF((SUM(G49:G58)&gt;0),SUM(G49:G58),"")</f>
        <v/>
      </c>
      <c r="G46" s="231" t="str">
        <f>IF(F46&lt;&gt;"",$D46*F46,"")</f>
        <v/>
      </c>
      <c r="H46" s="227"/>
    </row>
    <row r="47" spans="1:8" ht="12" customHeight="1" thickTop="1">
      <c r="B47" s="649" t="s">
        <v>957</v>
      </c>
      <c r="C47" s="649"/>
    </row>
    <row r="48" spans="1:8" ht="8.1" customHeight="1"/>
    <row r="49" spans="1:8" ht="22.8">
      <c r="A49" s="247" t="s">
        <v>742</v>
      </c>
      <c r="B49" s="247"/>
      <c r="C49" s="248" t="s">
        <v>2065</v>
      </c>
      <c r="D49" s="249">
        <v>60</v>
      </c>
      <c r="E49" s="247" t="s">
        <v>10</v>
      </c>
      <c r="F49" s="250"/>
      <c r="G49" s="251" t="str">
        <f>IF(F49&lt;&gt;"",$D49*F49,"")</f>
        <v/>
      </c>
    </row>
    <row r="50" spans="1:8" ht="8.1" customHeight="1"/>
    <row r="51" spans="1:8" ht="22.8">
      <c r="A51" s="247" t="s">
        <v>789</v>
      </c>
      <c r="B51" s="247"/>
      <c r="C51" s="248" t="s">
        <v>2066</v>
      </c>
      <c r="D51" s="249">
        <v>10</v>
      </c>
      <c r="E51" s="247" t="s">
        <v>10</v>
      </c>
      <c r="F51" s="250"/>
      <c r="G51" s="251" t="str">
        <f>IF(F51&lt;&gt;"",$D51*F51,"")</f>
        <v/>
      </c>
    </row>
    <row r="52" spans="1:8" ht="8.1" customHeight="1"/>
    <row r="53" spans="1:8" ht="22.8">
      <c r="A53" s="247" t="s">
        <v>995</v>
      </c>
      <c r="B53" s="247"/>
      <c r="C53" s="248" t="s">
        <v>2067</v>
      </c>
      <c r="D53" s="249">
        <v>10</v>
      </c>
      <c r="E53" s="247" t="s">
        <v>10</v>
      </c>
      <c r="F53" s="250"/>
      <c r="G53" s="251" t="str">
        <f>IF(F53&lt;&gt;"",$D53*F53,"")</f>
        <v/>
      </c>
    </row>
    <row r="54" spans="1:8" ht="8.1" customHeight="1"/>
    <row r="55" spans="1:8" ht="34.200000000000003">
      <c r="A55" s="247" t="s">
        <v>996</v>
      </c>
      <c r="B55" s="247"/>
      <c r="C55" s="248" t="s">
        <v>2080</v>
      </c>
      <c r="D55" s="249">
        <v>20</v>
      </c>
      <c r="E55" s="247" t="s">
        <v>14</v>
      </c>
      <c r="F55" s="250"/>
      <c r="G55" s="251" t="str">
        <f>IF(F55&lt;&gt;"",$D55*F55,"")</f>
        <v/>
      </c>
    </row>
    <row r="56" spans="1:8" ht="8.1" customHeight="1">
      <c r="F56" s="543"/>
    </row>
    <row r="57" spans="1:8">
      <c r="A57" s="247" t="s">
        <v>997</v>
      </c>
      <c r="B57" s="247"/>
      <c r="C57" s="248" t="s">
        <v>958</v>
      </c>
      <c r="D57" s="249">
        <v>10</v>
      </c>
      <c r="E57" s="247" t="s">
        <v>10</v>
      </c>
      <c r="F57" s="250"/>
      <c r="G57" s="251" t="str">
        <f>IF(F57&lt;&gt;"",$D57*F57,"")</f>
        <v/>
      </c>
    </row>
    <row r="58" spans="1:8" ht="8.1" customHeight="1"/>
    <row r="59" spans="1:8" ht="12.75" customHeight="1" thickBot="1">
      <c r="A59" s="228" t="s">
        <v>717</v>
      </c>
      <c r="B59" s="648" t="s">
        <v>921</v>
      </c>
      <c r="C59" s="648"/>
      <c r="D59" s="229">
        <v>1</v>
      </c>
      <c r="E59" s="230" t="s">
        <v>725</v>
      </c>
      <c r="F59" s="231" t="str">
        <f>IF((SUM(G62:G71)&gt;0),SUM(G62:G71),"")</f>
        <v/>
      </c>
      <c r="G59" s="231" t="str">
        <f>IF(F59&lt;&gt;"",$D59*F59,"")</f>
        <v/>
      </c>
      <c r="H59" s="227"/>
    </row>
    <row r="60" spans="1:8" ht="12" customHeight="1" thickTop="1">
      <c r="B60" s="649" t="s">
        <v>957</v>
      </c>
      <c r="C60" s="649"/>
    </row>
    <row r="61" spans="1:8" ht="8.1" customHeight="1"/>
    <row r="62" spans="1:8">
      <c r="A62" s="247" t="s">
        <v>745</v>
      </c>
      <c r="B62" s="247"/>
      <c r="C62" s="248" t="s">
        <v>959</v>
      </c>
      <c r="D62" s="249">
        <v>10</v>
      </c>
      <c r="E62" s="247" t="s">
        <v>725</v>
      </c>
      <c r="F62" s="250"/>
      <c r="G62" s="251" t="str">
        <f>IF(F62&lt;&gt;"",$D62*F62,"")</f>
        <v/>
      </c>
    </row>
    <row r="63" spans="1:8" ht="8.1" customHeight="1"/>
    <row r="64" spans="1:8" ht="22.8">
      <c r="A64" s="247" t="s">
        <v>746</v>
      </c>
      <c r="B64" s="247"/>
      <c r="C64" s="248" t="s">
        <v>961</v>
      </c>
      <c r="D64" s="249">
        <v>1</v>
      </c>
      <c r="E64" s="247" t="s">
        <v>725</v>
      </c>
      <c r="F64" s="250"/>
      <c r="G64" s="251" t="str">
        <f>IF(F64&lt;&gt;"",$D64*F64,"")</f>
        <v/>
      </c>
    </row>
    <row r="65" spans="1:8" ht="8.1" customHeight="1"/>
    <row r="66" spans="1:8">
      <c r="A66" s="247" t="s">
        <v>998</v>
      </c>
      <c r="B66" s="247"/>
      <c r="C66" s="248" t="s">
        <v>963</v>
      </c>
      <c r="D66" s="249">
        <v>1</v>
      </c>
      <c r="E66" s="247" t="s">
        <v>725</v>
      </c>
      <c r="F66" s="250"/>
      <c r="G66" s="251" t="str">
        <f>IF(F66&lt;&gt;"",$D66*F66,"")</f>
        <v/>
      </c>
    </row>
    <row r="67" spans="1:8" ht="8.1" customHeight="1"/>
    <row r="68" spans="1:8" ht="34.200000000000003">
      <c r="A68" s="247" t="s">
        <v>999</v>
      </c>
      <c r="B68" s="247"/>
      <c r="C68" s="248" t="s">
        <v>965</v>
      </c>
      <c r="D68" s="249">
        <v>1</v>
      </c>
      <c r="E68" s="247" t="s">
        <v>725</v>
      </c>
      <c r="F68" s="250"/>
      <c r="G68" s="251" t="str">
        <f>IF(F68&lt;&gt;"",$D68*F68,"")</f>
        <v/>
      </c>
    </row>
    <row r="69" spans="1:8" ht="8.1" customHeight="1"/>
    <row r="70" spans="1:8">
      <c r="A70" s="247" t="s">
        <v>1000</v>
      </c>
      <c r="B70" s="247"/>
      <c r="C70" s="248" t="s">
        <v>396</v>
      </c>
      <c r="D70" s="249">
        <v>1</v>
      </c>
      <c r="E70" s="247" t="s">
        <v>725</v>
      </c>
      <c r="F70" s="250"/>
      <c r="G70" s="251" t="str">
        <f>IF(F70&lt;&gt;"",$D70*F70,"")</f>
        <v/>
      </c>
    </row>
    <row r="71" spans="1:8" ht="8.1" customHeight="1" thickBot="1"/>
    <row r="72" spans="1:8" ht="15" customHeight="1" thickBot="1">
      <c r="A72" s="226">
        <v>2</v>
      </c>
      <c r="B72" s="645" t="s">
        <v>1001</v>
      </c>
      <c r="C72" s="645"/>
      <c r="D72" s="205"/>
      <c r="E72" s="206"/>
      <c r="F72" s="207"/>
      <c r="G72" s="208"/>
      <c r="H72" s="227"/>
    </row>
    <row r="73" spans="1:8" ht="8.1" customHeight="1"/>
    <row r="74" spans="1:8" ht="12.75" customHeight="1" thickBot="1">
      <c r="A74" s="228" t="s">
        <v>719</v>
      </c>
      <c r="B74" s="648" t="s">
        <v>1002</v>
      </c>
      <c r="C74" s="648"/>
      <c r="D74" s="229">
        <v>1</v>
      </c>
      <c r="E74" s="230" t="s">
        <v>725</v>
      </c>
      <c r="F74" s="231" t="str">
        <f>IF((SUM(G77:G107)&gt;0),SUM(G77:G107),"")</f>
        <v/>
      </c>
      <c r="G74" s="231" t="str">
        <f>IF(F74&lt;&gt;"",$D74*F74,"")</f>
        <v/>
      </c>
      <c r="H74" s="227"/>
    </row>
    <row r="75" spans="1:8" ht="12" customHeight="1" thickTop="1">
      <c r="B75" s="649" t="s">
        <v>726</v>
      </c>
      <c r="C75" s="649"/>
    </row>
    <row r="76" spans="1:8" ht="8.1" customHeight="1"/>
    <row r="77" spans="1:8" ht="22.8">
      <c r="A77" s="232" t="s">
        <v>754</v>
      </c>
      <c r="B77" s="232"/>
      <c r="C77" s="233" t="s">
        <v>889</v>
      </c>
      <c r="D77" s="234">
        <v>1</v>
      </c>
      <c r="E77" s="232" t="s">
        <v>725</v>
      </c>
      <c r="F77" s="235"/>
      <c r="G77" s="236" t="str">
        <f>IF(F77&lt;&gt;"",$D77*F77,"")</f>
        <v/>
      </c>
    </row>
    <row r="78" spans="1:8">
      <c r="A78" s="237"/>
      <c r="B78" s="238"/>
      <c r="C78" s="239" t="s">
        <v>729</v>
      </c>
      <c r="D78" s="240"/>
      <c r="E78" s="237"/>
      <c r="F78" s="241"/>
      <c r="G78" s="241"/>
    </row>
    <row r="79" spans="1:8">
      <c r="A79" s="237"/>
      <c r="B79" s="238"/>
      <c r="C79" s="239" t="s">
        <v>730</v>
      </c>
      <c r="D79" s="240"/>
      <c r="E79" s="237"/>
      <c r="F79" s="241"/>
      <c r="G79" s="241"/>
    </row>
    <row r="80" spans="1:8">
      <c r="A80" s="242"/>
      <c r="B80" s="243"/>
      <c r="C80" s="244" t="s">
        <v>731</v>
      </c>
      <c r="D80" s="245"/>
      <c r="E80" s="242"/>
      <c r="F80" s="246"/>
      <c r="G80" s="246"/>
    </row>
    <row r="81" spans="1:7" ht="8.1" customHeight="1"/>
    <row r="82" spans="1:7">
      <c r="A82" s="247" t="s">
        <v>875</v>
      </c>
      <c r="B82" s="247"/>
      <c r="C82" s="248" t="s">
        <v>2069</v>
      </c>
      <c r="D82" s="249">
        <v>1</v>
      </c>
      <c r="E82" s="247" t="s">
        <v>14</v>
      </c>
      <c r="F82" s="250"/>
      <c r="G82" s="251" t="str">
        <f>IF(F82&lt;&gt;"",$D82*F82,"")</f>
        <v/>
      </c>
    </row>
    <row r="83" spans="1:7" ht="8.1" customHeight="1"/>
    <row r="84" spans="1:7">
      <c r="A84" s="247" t="s">
        <v>876</v>
      </c>
      <c r="B84" s="247"/>
      <c r="C84" s="248" t="s">
        <v>2070</v>
      </c>
      <c r="D84" s="249">
        <v>1</v>
      </c>
      <c r="E84" s="247" t="s">
        <v>14</v>
      </c>
      <c r="F84" s="250"/>
      <c r="G84" s="251" t="str">
        <f>IF(F84&lt;&gt;"",$D84*F84,"")</f>
        <v/>
      </c>
    </row>
    <row r="85" spans="1:7" ht="8.1" customHeight="1"/>
    <row r="86" spans="1:7" ht="22.8">
      <c r="A86" s="247" t="s">
        <v>877</v>
      </c>
      <c r="B86" s="247"/>
      <c r="C86" s="248" t="s">
        <v>2081</v>
      </c>
      <c r="D86" s="249">
        <v>1</v>
      </c>
      <c r="E86" s="247" t="s">
        <v>14</v>
      </c>
      <c r="F86" s="250"/>
      <c r="G86" s="251" t="str">
        <f>IF(F86&lt;&gt;"",$D86*F86,"")</f>
        <v/>
      </c>
    </row>
    <row r="87" spans="1:7" ht="8.1" customHeight="1"/>
    <row r="88" spans="1:7" ht="22.8">
      <c r="A88" s="247" t="s">
        <v>954</v>
      </c>
      <c r="B88" s="247"/>
      <c r="C88" s="248" t="s">
        <v>2071</v>
      </c>
      <c r="D88" s="249">
        <v>1</v>
      </c>
      <c r="E88" s="247" t="s">
        <v>14</v>
      </c>
      <c r="F88" s="250"/>
      <c r="G88" s="251" t="str">
        <f>IF(F88&lt;&gt;"",$D88*F88,"")</f>
        <v/>
      </c>
    </row>
    <row r="89" spans="1:7" ht="8.1" customHeight="1"/>
    <row r="90" spans="1:7" ht="22.8">
      <c r="A90" s="247" t="s">
        <v>1003</v>
      </c>
      <c r="B90" s="247"/>
      <c r="C90" s="248" t="s">
        <v>2074</v>
      </c>
      <c r="D90" s="249">
        <v>1</v>
      </c>
      <c r="E90" s="247" t="s">
        <v>14</v>
      </c>
      <c r="F90" s="250"/>
      <c r="G90" s="251" t="str">
        <f>IF(F90&lt;&gt;"",$D90*F90,"")</f>
        <v/>
      </c>
    </row>
    <row r="91" spans="1:7" ht="8.1" customHeight="1"/>
    <row r="92" spans="1:7" ht="22.8">
      <c r="A92" s="247" t="s">
        <v>1004</v>
      </c>
      <c r="B92" s="247"/>
      <c r="C92" s="248" t="s">
        <v>2082</v>
      </c>
      <c r="D92" s="249">
        <v>1</v>
      </c>
      <c r="E92" s="247" t="s">
        <v>14</v>
      </c>
      <c r="F92" s="250"/>
      <c r="G92" s="251" t="str">
        <f>IF(F92&lt;&gt;"",$D92*F92,"")</f>
        <v/>
      </c>
    </row>
    <row r="93" spans="1:7" ht="8.1" customHeight="1"/>
    <row r="94" spans="1:7" ht="34.200000000000003">
      <c r="A94" s="232" t="s">
        <v>1005</v>
      </c>
      <c r="B94" s="232"/>
      <c r="C94" s="233" t="s">
        <v>2073</v>
      </c>
      <c r="D94" s="234">
        <v>1</v>
      </c>
      <c r="E94" s="232" t="s">
        <v>14</v>
      </c>
      <c r="F94" s="235"/>
      <c r="G94" s="236" t="str">
        <f>IF(F94&lt;&gt;"",$D94*F94,"")</f>
        <v/>
      </c>
    </row>
    <row r="95" spans="1:7">
      <c r="A95" s="242"/>
      <c r="B95" s="243"/>
      <c r="C95" s="244" t="s">
        <v>969</v>
      </c>
      <c r="D95" s="245"/>
      <c r="E95" s="242"/>
      <c r="F95" s="246"/>
      <c r="G95" s="246"/>
    </row>
    <row r="96" spans="1:7" ht="8.1" customHeight="1"/>
    <row r="97" spans="1:8" ht="22.8">
      <c r="A97" s="247" t="s">
        <v>1006</v>
      </c>
      <c r="B97" s="247"/>
      <c r="C97" s="248" t="s">
        <v>2083</v>
      </c>
      <c r="D97" s="249">
        <v>10</v>
      </c>
      <c r="E97" s="247" t="s">
        <v>14</v>
      </c>
      <c r="F97" s="250"/>
      <c r="G97" s="251" t="str">
        <f>IF(F97&lt;&gt;"",$D97*F97,"")</f>
        <v/>
      </c>
    </row>
    <row r="98" spans="1:8" ht="8.1" customHeight="1"/>
    <row r="99" spans="1:8" ht="22.8">
      <c r="A99" s="247" t="s">
        <v>1007</v>
      </c>
      <c r="B99" s="247"/>
      <c r="C99" s="248" t="s">
        <v>2075</v>
      </c>
      <c r="D99" s="249">
        <v>4</v>
      </c>
      <c r="E99" s="247" t="s">
        <v>14</v>
      </c>
      <c r="F99" s="250"/>
      <c r="G99" s="251" t="str">
        <f>IF(F99&lt;&gt;"",$D99*F99,"")</f>
        <v/>
      </c>
    </row>
    <row r="100" spans="1:8" ht="8.1" customHeight="1"/>
    <row r="101" spans="1:8" ht="34.200000000000003">
      <c r="A101" s="247" t="s">
        <v>1008</v>
      </c>
      <c r="B101" s="247"/>
      <c r="C101" s="248" t="s">
        <v>2076</v>
      </c>
      <c r="D101" s="249">
        <v>1</v>
      </c>
      <c r="E101" s="247" t="s">
        <v>14</v>
      </c>
      <c r="F101" s="250"/>
      <c r="G101" s="251" t="str">
        <f>IF(F101&lt;&gt;"",$D101*F101,"")</f>
        <v/>
      </c>
    </row>
    <row r="102" spans="1:8" ht="8.1" customHeight="1"/>
    <row r="103" spans="1:8" ht="34.200000000000003">
      <c r="A103" s="232" t="s">
        <v>1009</v>
      </c>
      <c r="B103" s="232"/>
      <c r="C103" s="233" t="s">
        <v>2077</v>
      </c>
      <c r="D103" s="234">
        <v>2</v>
      </c>
      <c r="E103" s="232" t="s">
        <v>14</v>
      </c>
      <c r="F103" s="235"/>
      <c r="G103" s="236" t="str">
        <f>IF(F103&lt;&gt;"",$D103*F103,"")</f>
        <v/>
      </c>
    </row>
    <row r="104" spans="1:8">
      <c r="A104" s="242"/>
      <c r="B104" s="243"/>
      <c r="C104" s="244" t="s">
        <v>975</v>
      </c>
      <c r="D104" s="245"/>
      <c r="E104" s="242"/>
      <c r="F104" s="246"/>
      <c r="G104" s="246"/>
    </row>
    <row r="105" spans="1:8" ht="8.1" customHeight="1"/>
    <row r="106" spans="1:8">
      <c r="A106" s="247" t="s">
        <v>1010</v>
      </c>
      <c r="B106" s="247"/>
      <c r="C106" s="248" t="s">
        <v>396</v>
      </c>
      <c r="D106" s="249">
        <v>1</v>
      </c>
      <c r="E106" s="247" t="s">
        <v>725</v>
      </c>
      <c r="F106" s="250"/>
      <c r="G106" s="251" t="str">
        <f>IF(F106&lt;&gt;"",$D106*F106,"")</f>
        <v/>
      </c>
    </row>
    <row r="107" spans="1:8" ht="8.1" customHeight="1"/>
    <row r="108" spans="1:8" ht="12.75" customHeight="1" thickBot="1">
      <c r="A108" s="228" t="s">
        <v>720</v>
      </c>
      <c r="B108" s="648" t="s">
        <v>743</v>
      </c>
      <c r="C108" s="648"/>
      <c r="D108" s="229">
        <v>1</v>
      </c>
      <c r="E108" s="230" t="s">
        <v>725</v>
      </c>
      <c r="F108" s="231" t="str">
        <f>IF((SUM(G111:G114)&gt;0),SUM(G111:G114),"")</f>
        <v/>
      </c>
      <c r="G108" s="231" t="str">
        <f>IF(F108&lt;&gt;"",$D108*F108,"")</f>
        <v/>
      </c>
      <c r="H108" s="227"/>
    </row>
    <row r="109" spans="1:8" ht="24" customHeight="1" thickTop="1">
      <c r="B109" s="649" t="s">
        <v>744</v>
      </c>
      <c r="C109" s="649"/>
    </row>
    <row r="110" spans="1:8" ht="8.1" customHeight="1"/>
    <row r="111" spans="1:8" ht="22.8">
      <c r="A111" s="247" t="s">
        <v>757</v>
      </c>
      <c r="B111" s="247"/>
      <c r="C111" s="248" t="s">
        <v>2024</v>
      </c>
      <c r="D111" s="249">
        <v>100</v>
      </c>
      <c r="E111" s="247" t="s">
        <v>10</v>
      </c>
      <c r="F111" s="250"/>
      <c r="G111" s="251" t="str">
        <f>IF(F111&lt;&gt;"",$D111*F111,"")</f>
        <v/>
      </c>
    </row>
    <row r="112" spans="1:8" ht="8.1" customHeight="1"/>
    <row r="113" spans="1:8" ht="22.8">
      <c r="A113" s="247" t="s">
        <v>758</v>
      </c>
      <c r="B113" s="247"/>
      <c r="C113" s="248" t="s">
        <v>2057</v>
      </c>
      <c r="D113" s="249">
        <v>100</v>
      </c>
      <c r="E113" s="247" t="s">
        <v>10</v>
      </c>
      <c r="F113" s="250"/>
      <c r="G113" s="251" t="str">
        <f>IF(F113&lt;&gt;"",$D113*F113,"")</f>
        <v/>
      </c>
    </row>
    <row r="114" spans="1:8" ht="8.1" customHeight="1"/>
    <row r="115" spans="1:8" ht="12.75" customHeight="1" thickBot="1">
      <c r="A115" s="228" t="s">
        <v>771</v>
      </c>
      <c r="B115" s="648" t="s">
        <v>747</v>
      </c>
      <c r="C115" s="648"/>
      <c r="D115" s="229">
        <v>1</v>
      </c>
      <c r="E115" s="230" t="s">
        <v>725</v>
      </c>
      <c r="F115" s="231" t="str">
        <f>IF((SUM(G117:G123)&gt;0),SUM(G117:G123),"")</f>
        <v/>
      </c>
      <c r="G115" s="231" t="str">
        <f>IF(F115&lt;&gt;"",$D115*F115,"")</f>
        <v/>
      </c>
      <c r="H115" s="227"/>
    </row>
    <row r="116" spans="1:8" ht="8.1" customHeight="1" thickTop="1"/>
    <row r="117" spans="1:8">
      <c r="A117" s="247" t="s">
        <v>881</v>
      </c>
      <c r="B117" s="247"/>
      <c r="C117" s="248" t="s">
        <v>398</v>
      </c>
      <c r="D117" s="249">
        <v>4</v>
      </c>
      <c r="E117" s="247" t="s">
        <v>725</v>
      </c>
      <c r="F117" s="250"/>
      <c r="G117" s="251" t="str">
        <f>IF(F117&lt;&gt;"",$D117*F117,"")</f>
        <v/>
      </c>
    </row>
    <row r="118" spans="1:8" ht="8.1" customHeight="1"/>
    <row r="119" spans="1:8">
      <c r="A119" s="247" t="s">
        <v>960</v>
      </c>
      <c r="B119" s="247"/>
      <c r="C119" s="248" t="s">
        <v>981</v>
      </c>
      <c r="D119" s="249">
        <v>1</v>
      </c>
      <c r="E119" s="247" t="s">
        <v>725</v>
      </c>
      <c r="F119" s="250"/>
      <c r="G119" s="251" t="str">
        <f>IF(F119&lt;&gt;"",$D119*F119,"")</f>
        <v/>
      </c>
    </row>
    <row r="120" spans="1:8" ht="8.1" customHeight="1"/>
    <row r="121" spans="1:8">
      <c r="A121" s="247" t="s">
        <v>962</v>
      </c>
      <c r="B121" s="247"/>
      <c r="C121" s="248" t="s">
        <v>983</v>
      </c>
      <c r="D121" s="249">
        <v>1</v>
      </c>
      <c r="E121" s="247" t="s">
        <v>725</v>
      </c>
      <c r="F121" s="250"/>
      <c r="G121" s="251" t="str">
        <f>IF(F121&lt;&gt;"",$D121*F121,"")</f>
        <v/>
      </c>
    </row>
    <row r="122" spans="1:8" ht="8.1" customHeight="1"/>
    <row r="123" spans="1:8">
      <c r="A123" s="247" t="s">
        <v>964</v>
      </c>
      <c r="B123" s="247"/>
      <c r="C123" s="248" t="s">
        <v>920</v>
      </c>
      <c r="D123" s="249">
        <v>1</v>
      </c>
      <c r="E123" s="247" t="s">
        <v>725</v>
      </c>
      <c r="F123" s="250"/>
      <c r="G123" s="251" t="str">
        <f>IF(F123&lt;&gt;"",$D123*F123,"")</f>
        <v/>
      </c>
    </row>
  </sheetData>
  <sheetProtection algorithmName="SHA-512" hashValue="C96BHwTXnl2gqiUoPsCwpRkIIyXg4Siga0J4vviaLf9oRkV/UgBv3qNgr4ueEbLVx1WKlS4tFYvDn65c1PnaeQ==" saltValue="eOPvhSLwI//yXsnT2s8/fQ==" spinCount="100000" sheet="1" objects="1" scenarios="1"/>
  <mergeCells count="28">
    <mergeCell ref="B26:C26"/>
    <mergeCell ref="B27:C27"/>
    <mergeCell ref="B28:C28"/>
    <mergeCell ref="B20:C20"/>
    <mergeCell ref="B21:C21"/>
    <mergeCell ref="B22:C22"/>
    <mergeCell ref="B23:C23"/>
    <mergeCell ref="B16:G16"/>
    <mergeCell ref="B17:G17"/>
    <mergeCell ref="B115:C115"/>
    <mergeCell ref="B32:C32"/>
    <mergeCell ref="B34:C34"/>
    <mergeCell ref="B46:C46"/>
    <mergeCell ref="B47:C47"/>
    <mergeCell ref="B59:C59"/>
    <mergeCell ref="B60:C60"/>
    <mergeCell ref="B72:C72"/>
    <mergeCell ref="B74:C74"/>
    <mergeCell ref="B75:C75"/>
    <mergeCell ref="B108:C108"/>
    <mergeCell ref="B109:C109"/>
    <mergeCell ref="B24:C24"/>
    <mergeCell ref="B25:C25"/>
    <mergeCell ref="B11:G11"/>
    <mergeCell ref="B12:G12"/>
    <mergeCell ref="B13:G13"/>
    <mergeCell ref="B14:G14"/>
    <mergeCell ref="B15:G15"/>
  </mergeCells>
  <pageMargins left="0.7" right="0.7" top="0.75" bottom="0.75" header="0.3" footer="0.3"/>
  <pageSetup paperSize="9" scale="90" orientation="landscape" r:id="rId1"/>
  <rowBreaks count="4" manualBreakCount="4">
    <brk id="29" max="7" man="1"/>
    <brk id="58" max="7" man="1"/>
    <brk id="71" max="7" man="1"/>
    <brk id="107"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2:S593"/>
  <sheetViews>
    <sheetView view="pageBreakPreview" zoomScale="130" zoomScaleNormal="100" zoomScaleSheetLayoutView="130" workbookViewId="0">
      <selection activeCell="E425" sqref="E425"/>
    </sheetView>
  </sheetViews>
  <sheetFormatPr defaultRowHeight="13.2"/>
  <cols>
    <col min="1" max="1" width="4.33203125" style="3" customWidth="1"/>
    <col min="2" max="2" width="3.88671875" style="82" customWidth="1"/>
    <col min="3" max="3" width="45.5546875" style="19" customWidth="1"/>
    <col min="4" max="4" width="6.33203125" style="131" bestFit="1" customWidth="1"/>
    <col min="5" max="5" width="8.33203125" style="84" customWidth="1"/>
    <col min="6" max="6" width="8.44140625" style="416" bestFit="1" customWidth="1"/>
    <col min="7" max="7" width="10.6640625" style="3" bestFit="1" customWidth="1"/>
    <col min="8" max="8" width="20.44140625" style="620" customWidth="1"/>
    <col min="9" max="10" width="11.6640625" style="621" customWidth="1"/>
    <col min="11" max="11" width="11" style="620" customWidth="1"/>
    <col min="12" max="12" width="9.5546875" style="620" customWidth="1"/>
    <col min="13" max="13" width="13.33203125" style="620" customWidth="1"/>
    <col min="14" max="14" width="16.6640625" style="586" customWidth="1"/>
    <col min="15" max="15" width="9.88671875" style="586" customWidth="1"/>
    <col min="16" max="16" width="2.5546875" style="586" bestFit="1" customWidth="1"/>
    <col min="17" max="17" width="9.109375" style="586"/>
    <col min="18" max="18" width="9" style="586" customWidth="1"/>
    <col min="19" max="256" width="9.109375" style="3"/>
    <col min="257" max="257" width="4.88671875" style="3" customWidth="1"/>
    <col min="258" max="258" width="5" style="3" customWidth="1"/>
    <col min="259" max="259" width="45.5546875" style="3" customWidth="1"/>
    <col min="260" max="260" width="6.33203125" style="3" bestFit="1" customWidth="1"/>
    <col min="261" max="261" width="8.33203125" style="3" customWidth="1"/>
    <col min="262" max="262" width="8" style="3" bestFit="1" customWidth="1"/>
    <col min="263" max="263" width="10.44140625" style="3" bestFit="1" customWidth="1"/>
    <col min="264" max="264" width="20.44140625" style="3" customWidth="1"/>
    <col min="265" max="266" width="11.6640625" style="3" customWidth="1"/>
    <col min="267" max="267" width="11" style="3" customWidth="1"/>
    <col min="268" max="268" width="9.5546875" style="3" customWidth="1"/>
    <col min="269" max="269" width="13.33203125" style="3" customWidth="1"/>
    <col min="270" max="270" width="16.6640625" style="3" customWidth="1"/>
    <col min="271" max="271" width="9.88671875" style="3" customWidth="1"/>
    <col min="272" max="272" width="2.5546875" style="3" bestFit="1" customWidth="1"/>
    <col min="273" max="273" width="9.109375" style="3"/>
    <col min="274" max="274" width="9" style="3" customWidth="1"/>
    <col min="275" max="512" width="9.109375" style="3"/>
    <col min="513" max="513" width="4.88671875" style="3" customWidth="1"/>
    <col min="514" max="514" width="5" style="3" customWidth="1"/>
    <col min="515" max="515" width="45.5546875" style="3" customWidth="1"/>
    <col min="516" max="516" width="6.33203125" style="3" bestFit="1" customWidth="1"/>
    <col min="517" max="517" width="8.33203125" style="3" customWidth="1"/>
    <col min="518" max="518" width="8" style="3" bestFit="1" customWidth="1"/>
    <col min="519" max="519" width="10.44140625" style="3" bestFit="1" customWidth="1"/>
    <col min="520" max="520" width="20.44140625" style="3" customWidth="1"/>
    <col min="521" max="522" width="11.6640625" style="3" customWidth="1"/>
    <col min="523" max="523" width="11" style="3" customWidth="1"/>
    <col min="524" max="524" width="9.5546875" style="3" customWidth="1"/>
    <col min="525" max="525" width="13.33203125" style="3" customWidth="1"/>
    <col min="526" max="526" width="16.6640625" style="3" customWidth="1"/>
    <col min="527" max="527" width="9.88671875" style="3" customWidth="1"/>
    <col min="528" max="528" width="2.5546875" style="3" bestFit="1" customWidth="1"/>
    <col min="529" max="529" width="9.109375" style="3"/>
    <col min="530" max="530" width="9" style="3" customWidth="1"/>
    <col min="531" max="768" width="9.109375" style="3"/>
    <col min="769" max="769" width="4.88671875" style="3" customWidth="1"/>
    <col min="770" max="770" width="5" style="3" customWidth="1"/>
    <col min="771" max="771" width="45.5546875" style="3" customWidth="1"/>
    <col min="772" max="772" width="6.33203125" style="3" bestFit="1" customWidth="1"/>
    <col min="773" max="773" width="8.33203125" style="3" customWidth="1"/>
    <col min="774" max="774" width="8" style="3" bestFit="1" customWidth="1"/>
    <col min="775" max="775" width="10.44140625" style="3" bestFit="1" customWidth="1"/>
    <col min="776" max="776" width="20.44140625" style="3" customWidth="1"/>
    <col min="777" max="778" width="11.6640625" style="3" customWidth="1"/>
    <col min="779" max="779" width="11" style="3" customWidth="1"/>
    <col min="780" max="780" width="9.5546875" style="3" customWidth="1"/>
    <col min="781" max="781" width="13.33203125" style="3" customWidth="1"/>
    <col min="782" max="782" width="16.6640625" style="3" customWidth="1"/>
    <col min="783" max="783" width="9.88671875" style="3" customWidth="1"/>
    <col min="784" max="784" width="2.5546875" style="3" bestFit="1" customWidth="1"/>
    <col min="785" max="785" width="9.109375" style="3"/>
    <col min="786" max="786" width="9" style="3" customWidth="1"/>
    <col min="787" max="1024" width="9.109375" style="3"/>
    <col min="1025" max="1025" width="4.88671875" style="3" customWidth="1"/>
    <col min="1026" max="1026" width="5" style="3" customWidth="1"/>
    <col min="1027" max="1027" width="45.5546875" style="3" customWidth="1"/>
    <col min="1028" max="1028" width="6.33203125" style="3" bestFit="1" customWidth="1"/>
    <col min="1029" max="1029" width="8.33203125" style="3" customWidth="1"/>
    <col min="1030" max="1030" width="8" style="3" bestFit="1" customWidth="1"/>
    <col min="1031" max="1031" width="10.44140625" style="3" bestFit="1" customWidth="1"/>
    <col min="1032" max="1032" width="20.44140625" style="3" customWidth="1"/>
    <col min="1033" max="1034" width="11.6640625" style="3" customWidth="1"/>
    <col min="1035" max="1035" width="11" style="3" customWidth="1"/>
    <col min="1036" max="1036" width="9.5546875" style="3" customWidth="1"/>
    <col min="1037" max="1037" width="13.33203125" style="3" customWidth="1"/>
    <col min="1038" max="1038" width="16.6640625" style="3" customWidth="1"/>
    <col min="1039" max="1039" width="9.88671875" style="3" customWidth="1"/>
    <col min="1040" max="1040" width="2.5546875" style="3" bestFit="1" customWidth="1"/>
    <col min="1041" max="1041" width="9.109375" style="3"/>
    <col min="1042" max="1042" width="9" style="3" customWidth="1"/>
    <col min="1043" max="1280" width="9.109375" style="3"/>
    <col min="1281" max="1281" width="4.88671875" style="3" customWidth="1"/>
    <col min="1282" max="1282" width="5" style="3" customWidth="1"/>
    <col min="1283" max="1283" width="45.5546875" style="3" customWidth="1"/>
    <col min="1284" max="1284" width="6.33203125" style="3" bestFit="1" customWidth="1"/>
    <col min="1285" max="1285" width="8.33203125" style="3" customWidth="1"/>
    <col min="1286" max="1286" width="8" style="3" bestFit="1" customWidth="1"/>
    <col min="1287" max="1287" width="10.44140625" style="3" bestFit="1" customWidth="1"/>
    <col min="1288" max="1288" width="20.44140625" style="3" customWidth="1"/>
    <col min="1289" max="1290" width="11.6640625" style="3" customWidth="1"/>
    <col min="1291" max="1291" width="11" style="3" customWidth="1"/>
    <col min="1292" max="1292" width="9.5546875" style="3" customWidth="1"/>
    <col min="1293" max="1293" width="13.33203125" style="3" customWidth="1"/>
    <col min="1294" max="1294" width="16.6640625" style="3" customWidth="1"/>
    <col min="1295" max="1295" width="9.88671875" style="3" customWidth="1"/>
    <col min="1296" max="1296" width="2.5546875" style="3" bestFit="1" customWidth="1"/>
    <col min="1297" max="1297" width="9.109375" style="3"/>
    <col min="1298" max="1298" width="9" style="3" customWidth="1"/>
    <col min="1299" max="1536" width="9.109375" style="3"/>
    <col min="1537" max="1537" width="4.88671875" style="3" customWidth="1"/>
    <col min="1538" max="1538" width="5" style="3" customWidth="1"/>
    <col min="1539" max="1539" width="45.5546875" style="3" customWidth="1"/>
    <col min="1540" max="1540" width="6.33203125" style="3" bestFit="1" customWidth="1"/>
    <col min="1541" max="1541" width="8.33203125" style="3" customWidth="1"/>
    <col min="1542" max="1542" width="8" style="3" bestFit="1" customWidth="1"/>
    <col min="1543" max="1543" width="10.44140625" style="3" bestFit="1" customWidth="1"/>
    <col min="1544" max="1544" width="20.44140625" style="3" customWidth="1"/>
    <col min="1545" max="1546" width="11.6640625" style="3" customWidth="1"/>
    <col min="1547" max="1547" width="11" style="3" customWidth="1"/>
    <col min="1548" max="1548" width="9.5546875" style="3" customWidth="1"/>
    <col min="1549" max="1549" width="13.33203125" style="3" customWidth="1"/>
    <col min="1550" max="1550" width="16.6640625" style="3" customWidth="1"/>
    <col min="1551" max="1551" width="9.88671875" style="3" customWidth="1"/>
    <col min="1552" max="1552" width="2.5546875" style="3" bestFit="1" customWidth="1"/>
    <col min="1553" max="1553" width="9.109375" style="3"/>
    <col min="1554" max="1554" width="9" style="3" customWidth="1"/>
    <col min="1555" max="1792" width="9.109375" style="3"/>
    <col min="1793" max="1793" width="4.88671875" style="3" customWidth="1"/>
    <col min="1794" max="1794" width="5" style="3" customWidth="1"/>
    <col min="1795" max="1795" width="45.5546875" style="3" customWidth="1"/>
    <col min="1796" max="1796" width="6.33203125" style="3" bestFit="1" customWidth="1"/>
    <col min="1797" max="1797" width="8.33203125" style="3" customWidth="1"/>
    <col min="1798" max="1798" width="8" style="3" bestFit="1" customWidth="1"/>
    <col min="1799" max="1799" width="10.44140625" style="3" bestFit="1" customWidth="1"/>
    <col min="1800" max="1800" width="20.44140625" style="3" customWidth="1"/>
    <col min="1801" max="1802" width="11.6640625" style="3" customWidth="1"/>
    <col min="1803" max="1803" width="11" style="3" customWidth="1"/>
    <col min="1804" max="1804" width="9.5546875" style="3" customWidth="1"/>
    <col min="1805" max="1805" width="13.33203125" style="3" customWidth="1"/>
    <col min="1806" max="1806" width="16.6640625" style="3" customWidth="1"/>
    <col min="1807" max="1807" width="9.88671875" style="3" customWidth="1"/>
    <col min="1808" max="1808" width="2.5546875" style="3" bestFit="1" customWidth="1"/>
    <col min="1809" max="1809" width="9.109375" style="3"/>
    <col min="1810" max="1810" width="9" style="3" customWidth="1"/>
    <col min="1811" max="2048" width="9.109375" style="3"/>
    <col min="2049" max="2049" width="4.88671875" style="3" customWidth="1"/>
    <col min="2050" max="2050" width="5" style="3" customWidth="1"/>
    <col min="2051" max="2051" width="45.5546875" style="3" customWidth="1"/>
    <col min="2052" max="2052" width="6.33203125" style="3" bestFit="1" customWidth="1"/>
    <col min="2053" max="2053" width="8.33203125" style="3" customWidth="1"/>
    <col min="2054" max="2054" width="8" style="3" bestFit="1" customWidth="1"/>
    <col min="2055" max="2055" width="10.44140625" style="3" bestFit="1" customWidth="1"/>
    <col min="2056" max="2056" width="20.44140625" style="3" customWidth="1"/>
    <col min="2057" max="2058" width="11.6640625" style="3" customWidth="1"/>
    <col min="2059" max="2059" width="11" style="3" customWidth="1"/>
    <col min="2060" max="2060" width="9.5546875" style="3" customWidth="1"/>
    <col min="2061" max="2061" width="13.33203125" style="3" customWidth="1"/>
    <col min="2062" max="2062" width="16.6640625" style="3" customWidth="1"/>
    <col min="2063" max="2063" width="9.88671875" style="3" customWidth="1"/>
    <col min="2064" max="2064" width="2.5546875" style="3" bestFit="1" customWidth="1"/>
    <col min="2065" max="2065" width="9.109375" style="3"/>
    <col min="2066" max="2066" width="9" style="3" customWidth="1"/>
    <col min="2067" max="2304" width="9.109375" style="3"/>
    <col min="2305" max="2305" width="4.88671875" style="3" customWidth="1"/>
    <col min="2306" max="2306" width="5" style="3" customWidth="1"/>
    <col min="2307" max="2307" width="45.5546875" style="3" customWidth="1"/>
    <col min="2308" max="2308" width="6.33203125" style="3" bestFit="1" customWidth="1"/>
    <col min="2309" max="2309" width="8.33203125" style="3" customWidth="1"/>
    <col min="2310" max="2310" width="8" style="3" bestFit="1" customWidth="1"/>
    <col min="2311" max="2311" width="10.44140625" style="3" bestFit="1" customWidth="1"/>
    <col min="2312" max="2312" width="20.44140625" style="3" customWidth="1"/>
    <col min="2313" max="2314" width="11.6640625" style="3" customWidth="1"/>
    <col min="2315" max="2315" width="11" style="3" customWidth="1"/>
    <col min="2316" max="2316" width="9.5546875" style="3" customWidth="1"/>
    <col min="2317" max="2317" width="13.33203125" style="3" customWidth="1"/>
    <col min="2318" max="2318" width="16.6640625" style="3" customWidth="1"/>
    <col min="2319" max="2319" width="9.88671875" style="3" customWidth="1"/>
    <col min="2320" max="2320" width="2.5546875" style="3" bestFit="1" customWidth="1"/>
    <col min="2321" max="2321" width="9.109375" style="3"/>
    <col min="2322" max="2322" width="9" style="3" customWidth="1"/>
    <col min="2323" max="2560" width="9.109375" style="3"/>
    <col min="2561" max="2561" width="4.88671875" style="3" customWidth="1"/>
    <col min="2562" max="2562" width="5" style="3" customWidth="1"/>
    <col min="2563" max="2563" width="45.5546875" style="3" customWidth="1"/>
    <col min="2564" max="2564" width="6.33203125" style="3" bestFit="1" customWidth="1"/>
    <col min="2565" max="2565" width="8.33203125" style="3" customWidth="1"/>
    <col min="2566" max="2566" width="8" style="3" bestFit="1" customWidth="1"/>
    <col min="2567" max="2567" width="10.44140625" style="3" bestFit="1" customWidth="1"/>
    <col min="2568" max="2568" width="20.44140625" style="3" customWidth="1"/>
    <col min="2569" max="2570" width="11.6640625" style="3" customWidth="1"/>
    <col min="2571" max="2571" width="11" style="3" customWidth="1"/>
    <col min="2572" max="2572" width="9.5546875" style="3" customWidth="1"/>
    <col min="2573" max="2573" width="13.33203125" style="3" customWidth="1"/>
    <col min="2574" max="2574" width="16.6640625" style="3" customWidth="1"/>
    <col min="2575" max="2575" width="9.88671875" style="3" customWidth="1"/>
    <col min="2576" max="2576" width="2.5546875" style="3" bestFit="1" customWidth="1"/>
    <col min="2577" max="2577" width="9.109375" style="3"/>
    <col min="2578" max="2578" width="9" style="3" customWidth="1"/>
    <col min="2579" max="2816" width="9.109375" style="3"/>
    <col min="2817" max="2817" width="4.88671875" style="3" customWidth="1"/>
    <col min="2818" max="2818" width="5" style="3" customWidth="1"/>
    <col min="2819" max="2819" width="45.5546875" style="3" customWidth="1"/>
    <col min="2820" max="2820" width="6.33203125" style="3" bestFit="1" customWidth="1"/>
    <col min="2821" max="2821" width="8.33203125" style="3" customWidth="1"/>
    <col min="2822" max="2822" width="8" style="3" bestFit="1" customWidth="1"/>
    <col min="2823" max="2823" width="10.44140625" style="3" bestFit="1" customWidth="1"/>
    <col min="2824" max="2824" width="20.44140625" style="3" customWidth="1"/>
    <col min="2825" max="2826" width="11.6640625" style="3" customWidth="1"/>
    <col min="2827" max="2827" width="11" style="3" customWidth="1"/>
    <col min="2828" max="2828" width="9.5546875" style="3" customWidth="1"/>
    <col min="2829" max="2829" width="13.33203125" style="3" customWidth="1"/>
    <col min="2830" max="2830" width="16.6640625" style="3" customWidth="1"/>
    <col min="2831" max="2831" width="9.88671875" style="3" customWidth="1"/>
    <col min="2832" max="2832" width="2.5546875" style="3" bestFit="1" customWidth="1"/>
    <col min="2833" max="2833" width="9.109375" style="3"/>
    <col min="2834" max="2834" width="9" style="3" customWidth="1"/>
    <col min="2835" max="3072" width="9.109375" style="3"/>
    <col min="3073" max="3073" width="4.88671875" style="3" customWidth="1"/>
    <col min="3074" max="3074" width="5" style="3" customWidth="1"/>
    <col min="3075" max="3075" width="45.5546875" style="3" customWidth="1"/>
    <col min="3076" max="3076" width="6.33203125" style="3" bestFit="1" customWidth="1"/>
    <col min="3077" max="3077" width="8.33203125" style="3" customWidth="1"/>
    <col min="3078" max="3078" width="8" style="3" bestFit="1" customWidth="1"/>
    <col min="3079" max="3079" width="10.44140625" style="3" bestFit="1" customWidth="1"/>
    <col min="3080" max="3080" width="20.44140625" style="3" customWidth="1"/>
    <col min="3081" max="3082" width="11.6640625" style="3" customWidth="1"/>
    <col min="3083" max="3083" width="11" style="3" customWidth="1"/>
    <col min="3084" max="3084" width="9.5546875" style="3" customWidth="1"/>
    <col min="3085" max="3085" width="13.33203125" style="3" customWidth="1"/>
    <col min="3086" max="3086" width="16.6640625" style="3" customWidth="1"/>
    <col min="3087" max="3087" width="9.88671875" style="3" customWidth="1"/>
    <col min="3088" max="3088" width="2.5546875" style="3" bestFit="1" customWidth="1"/>
    <col min="3089" max="3089" width="9.109375" style="3"/>
    <col min="3090" max="3090" width="9" style="3" customWidth="1"/>
    <col min="3091" max="3328" width="9.109375" style="3"/>
    <col min="3329" max="3329" width="4.88671875" style="3" customWidth="1"/>
    <col min="3330" max="3330" width="5" style="3" customWidth="1"/>
    <col min="3331" max="3331" width="45.5546875" style="3" customWidth="1"/>
    <col min="3332" max="3332" width="6.33203125" style="3" bestFit="1" customWidth="1"/>
    <col min="3333" max="3333" width="8.33203125" style="3" customWidth="1"/>
    <col min="3334" max="3334" width="8" style="3" bestFit="1" customWidth="1"/>
    <col min="3335" max="3335" width="10.44140625" style="3" bestFit="1" customWidth="1"/>
    <col min="3336" max="3336" width="20.44140625" style="3" customWidth="1"/>
    <col min="3337" max="3338" width="11.6640625" style="3" customWidth="1"/>
    <col min="3339" max="3339" width="11" style="3" customWidth="1"/>
    <col min="3340" max="3340" width="9.5546875" style="3" customWidth="1"/>
    <col min="3341" max="3341" width="13.33203125" style="3" customWidth="1"/>
    <col min="3342" max="3342" width="16.6640625" style="3" customWidth="1"/>
    <col min="3343" max="3343" width="9.88671875" style="3" customWidth="1"/>
    <col min="3344" max="3344" width="2.5546875" style="3" bestFit="1" customWidth="1"/>
    <col min="3345" max="3345" width="9.109375" style="3"/>
    <col min="3346" max="3346" width="9" style="3" customWidth="1"/>
    <col min="3347" max="3584" width="9.109375" style="3"/>
    <col min="3585" max="3585" width="4.88671875" style="3" customWidth="1"/>
    <col min="3586" max="3586" width="5" style="3" customWidth="1"/>
    <col min="3587" max="3587" width="45.5546875" style="3" customWidth="1"/>
    <col min="3588" max="3588" width="6.33203125" style="3" bestFit="1" customWidth="1"/>
    <col min="3589" max="3589" width="8.33203125" style="3" customWidth="1"/>
    <col min="3590" max="3590" width="8" style="3" bestFit="1" customWidth="1"/>
    <col min="3591" max="3591" width="10.44140625" style="3" bestFit="1" customWidth="1"/>
    <col min="3592" max="3592" width="20.44140625" style="3" customWidth="1"/>
    <col min="3593" max="3594" width="11.6640625" style="3" customWidth="1"/>
    <col min="3595" max="3595" width="11" style="3" customWidth="1"/>
    <col min="3596" max="3596" width="9.5546875" style="3" customWidth="1"/>
    <col min="3597" max="3597" width="13.33203125" style="3" customWidth="1"/>
    <col min="3598" max="3598" width="16.6640625" style="3" customWidth="1"/>
    <col min="3599" max="3599" width="9.88671875" style="3" customWidth="1"/>
    <col min="3600" max="3600" width="2.5546875" style="3" bestFit="1" customWidth="1"/>
    <col min="3601" max="3601" width="9.109375" style="3"/>
    <col min="3602" max="3602" width="9" style="3" customWidth="1"/>
    <col min="3603" max="3840" width="9.109375" style="3"/>
    <col min="3841" max="3841" width="4.88671875" style="3" customWidth="1"/>
    <col min="3842" max="3842" width="5" style="3" customWidth="1"/>
    <col min="3843" max="3843" width="45.5546875" style="3" customWidth="1"/>
    <col min="3844" max="3844" width="6.33203125" style="3" bestFit="1" customWidth="1"/>
    <col min="3845" max="3845" width="8.33203125" style="3" customWidth="1"/>
    <col min="3846" max="3846" width="8" style="3" bestFit="1" customWidth="1"/>
    <col min="3847" max="3847" width="10.44140625" style="3" bestFit="1" customWidth="1"/>
    <col min="3848" max="3848" width="20.44140625" style="3" customWidth="1"/>
    <col min="3849" max="3850" width="11.6640625" style="3" customWidth="1"/>
    <col min="3851" max="3851" width="11" style="3" customWidth="1"/>
    <col min="3852" max="3852" width="9.5546875" style="3" customWidth="1"/>
    <col min="3853" max="3853" width="13.33203125" style="3" customWidth="1"/>
    <col min="3854" max="3854" width="16.6640625" style="3" customWidth="1"/>
    <col min="3855" max="3855" width="9.88671875" style="3" customWidth="1"/>
    <col min="3856" max="3856" width="2.5546875" style="3" bestFit="1" customWidth="1"/>
    <col min="3857" max="3857" width="9.109375" style="3"/>
    <col min="3858" max="3858" width="9" style="3" customWidth="1"/>
    <col min="3859" max="4096" width="9.109375" style="3"/>
    <col min="4097" max="4097" width="4.88671875" style="3" customWidth="1"/>
    <col min="4098" max="4098" width="5" style="3" customWidth="1"/>
    <col min="4099" max="4099" width="45.5546875" style="3" customWidth="1"/>
    <col min="4100" max="4100" width="6.33203125" style="3" bestFit="1" customWidth="1"/>
    <col min="4101" max="4101" width="8.33203125" style="3" customWidth="1"/>
    <col min="4102" max="4102" width="8" style="3" bestFit="1" customWidth="1"/>
    <col min="4103" max="4103" width="10.44140625" style="3" bestFit="1" customWidth="1"/>
    <col min="4104" max="4104" width="20.44140625" style="3" customWidth="1"/>
    <col min="4105" max="4106" width="11.6640625" style="3" customWidth="1"/>
    <col min="4107" max="4107" width="11" style="3" customWidth="1"/>
    <col min="4108" max="4108" width="9.5546875" style="3" customWidth="1"/>
    <col min="4109" max="4109" width="13.33203125" style="3" customWidth="1"/>
    <col min="4110" max="4110" width="16.6640625" style="3" customWidth="1"/>
    <col min="4111" max="4111" width="9.88671875" style="3" customWidth="1"/>
    <col min="4112" max="4112" width="2.5546875" style="3" bestFit="1" customWidth="1"/>
    <col min="4113" max="4113" width="9.109375" style="3"/>
    <col min="4114" max="4114" width="9" style="3" customWidth="1"/>
    <col min="4115" max="4352" width="9.109375" style="3"/>
    <col min="4353" max="4353" width="4.88671875" style="3" customWidth="1"/>
    <col min="4354" max="4354" width="5" style="3" customWidth="1"/>
    <col min="4355" max="4355" width="45.5546875" style="3" customWidth="1"/>
    <col min="4356" max="4356" width="6.33203125" style="3" bestFit="1" customWidth="1"/>
    <col min="4357" max="4357" width="8.33203125" style="3" customWidth="1"/>
    <col min="4358" max="4358" width="8" style="3" bestFit="1" customWidth="1"/>
    <col min="4359" max="4359" width="10.44140625" style="3" bestFit="1" customWidth="1"/>
    <col min="4360" max="4360" width="20.44140625" style="3" customWidth="1"/>
    <col min="4361" max="4362" width="11.6640625" style="3" customWidth="1"/>
    <col min="4363" max="4363" width="11" style="3" customWidth="1"/>
    <col min="4364" max="4364" width="9.5546875" style="3" customWidth="1"/>
    <col min="4365" max="4365" width="13.33203125" style="3" customWidth="1"/>
    <col min="4366" max="4366" width="16.6640625" style="3" customWidth="1"/>
    <col min="4367" max="4367" width="9.88671875" style="3" customWidth="1"/>
    <col min="4368" max="4368" width="2.5546875" style="3" bestFit="1" customWidth="1"/>
    <col min="4369" max="4369" width="9.109375" style="3"/>
    <col min="4370" max="4370" width="9" style="3" customWidth="1"/>
    <col min="4371" max="4608" width="9.109375" style="3"/>
    <col min="4609" max="4609" width="4.88671875" style="3" customWidth="1"/>
    <col min="4610" max="4610" width="5" style="3" customWidth="1"/>
    <col min="4611" max="4611" width="45.5546875" style="3" customWidth="1"/>
    <col min="4612" max="4612" width="6.33203125" style="3" bestFit="1" customWidth="1"/>
    <col min="4613" max="4613" width="8.33203125" style="3" customWidth="1"/>
    <col min="4614" max="4614" width="8" style="3" bestFit="1" customWidth="1"/>
    <col min="4615" max="4615" width="10.44140625" style="3" bestFit="1" customWidth="1"/>
    <col min="4616" max="4616" width="20.44140625" style="3" customWidth="1"/>
    <col min="4617" max="4618" width="11.6640625" style="3" customWidth="1"/>
    <col min="4619" max="4619" width="11" style="3" customWidth="1"/>
    <col min="4620" max="4620" width="9.5546875" style="3" customWidth="1"/>
    <col min="4621" max="4621" width="13.33203125" style="3" customWidth="1"/>
    <col min="4622" max="4622" width="16.6640625" style="3" customWidth="1"/>
    <col min="4623" max="4623" width="9.88671875" style="3" customWidth="1"/>
    <col min="4624" max="4624" width="2.5546875" style="3" bestFit="1" customWidth="1"/>
    <col min="4625" max="4625" width="9.109375" style="3"/>
    <col min="4626" max="4626" width="9" style="3" customWidth="1"/>
    <col min="4627" max="4864" width="9.109375" style="3"/>
    <col min="4865" max="4865" width="4.88671875" style="3" customWidth="1"/>
    <col min="4866" max="4866" width="5" style="3" customWidth="1"/>
    <col min="4867" max="4867" width="45.5546875" style="3" customWidth="1"/>
    <col min="4868" max="4868" width="6.33203125" style="3" bestFit="1" customWidth="1"/>
    <col min="4869" max="4869" width="8.33203125" style="3" customWidth="1"/>
    <col min="4870" max="4870" width="8" style="3" bestFit="1" customWidth="1"/>
    <col min="4871" max="4871" width="10.44140625" style="3" bestFit="1" customWidth="1"/>
    <col min="4872" max="4872" width="20.44140625" style="3" customWidth="1"/>
    <col min="4873" max="4874" width="11.6640625" style="3" customWidth="1"/>
    <col min="4875" max="4875" width="11" style="3" customWidth="1"/>
    <col min="4876" max="4876" width="9.5546875" style="3" customWidth="1"/>
    <col min="4877" max="4877" width="13.33203125" style="3" customWidth="1"/>
    <col min="4878" max="4878" width="16.6640625" style="3" customWidth="1"/>
    <col min="4879" max="4879" width="9.88671875" style="3" customWidth="1"/>
    <col min="4880" max="4880" width="2.5546875" style="3" bestFit="1" customWidth="1"/>
    <col min="4881" max="4881" width="9.109375" style="3"/>
    <col min="4882" max="4882" width="9" style="3" customWidth="1"/>
    <col min="4883" max="5120" width="9.109375" style="3"/>
    <col min="5121" max="5121" width="4.88671875" style="3" customWidth="1"/>
    <col min="5122" max="5122" width="5" style="3" customWidth="1"/>
    <col min="5123" max="5123" width="45.5546875" style="3" customWidth="1"/>
    <col min="5124" max="5124" width="6.33203125" style="3" bestFit="1" customWidth="1"/>
    <col min="5125" max="5125" width="8.33203125" style="3" customWidth="1"/>
    <col min="5126" max="5126" width="8" style="3" bestFit="1" customWidth="1"/>
    <col min="5127" max="5127" width="10.44140625" style="3" bestFit="1" customWidth="1"/>
    <col min="5128" max="5128" width="20.44140625" style="3" customWidth="1"/>
    <col min="5129" max="5130" width="11.6640625" style="3" customWidth="1"/>
    <col min="5131" max="5131" width="11" style="3" customWidth="1"/>
    <col min="5132" max="5132" width="9.5546875" style="3" customWidth="1"/>
    <col min="5133" max="5133" width="13.33203125" style="3" customWidth="1"/>
    <col min="5134" max="5134" width="16.6640625" style="3" customWidth="1"/>
    <col min="5135" max="5135" width="9.88671875" style="3" customWidth="1"/>
    <col min="5136" max="5136" width="2.5546875" style="3" bestFit="1" customWidth="1"/>
    <col min="5137" max="5137" width="9.109375" style="3"/>
    <col min="5138" max="5138" width="9" style="3" customWidth="1"/>
    <col min="5139" max="5376" width="9.109375" style="3"/>
    <col min="5377" max="5377" width="4.88671875" style="3" customWidth="1"/>
    <col min="5378" max="5378" width="5" style="3" customWidth="1"/>
    <col min="5379" max="5379" width="45.5546875" style="3" customWidth="1"/>
    <col min="5380" max="5380" width="6.33203125" style="3" bestFit="1" customWidth="1"/>
    <col min="5381" max="5381" width="8.33203125" style="3" customWidth="1"/>
    <col min="5382" max="5382" width="8" style="3" bestFit="1" customWidth="1"/>
    <col min="5383" max="5383" width="10.44140625" style="3" bestFit="1" customWidth="1"/>
    <col min="5384" max="5384" width="20.44140625" style="3" customWidth="1"/>
    <col min="5385" max="5386" width="11.6640625" style="3" customWidth="1"/>
    <col min="5387" max="5387" width="11" style="3" customWidth="1"/>
    <col min="5388" max="5388" width="9.5546875" style="3" customWidth="1"/>
    <col min="5389" max="5389" width="13.33203125" style="3" customWidth="1"/>
    <col min="5390" max="5390" width="16.6640625" style="3" customWidth="1"/>
    <col min="5391" max="5391" width="9.88671875" style="3" customWidth="1"/>
    <col min="5392" max="5392" width="2.5546875" style="3" bestFit="1" customWidth="1"/>
    <col min="5393" max="5393" width="9.109375" style="3"/>
    <col min="5394" max="5394" width="9" style="3" customWidth="1"/>
    <col min="5395" max="5632" width="9.109375" style="3"/>
    <col min="5633" max="5633" width="4.88671875" style="3" customWidth="1"/>
    <col min="5634" max="5634" width="5" style="3" customWidth="1"/>
    <col min="5635" max="5635" width="45.5546875" style="3" customWidth="1"/>
    <col min="5636" max="5636" width="6.33203125" style="3" bestFit="1" customWidth="1"/>
    <col min="5637" max="5637" width="8.33203125" style="3" customWidth="1"/>
    <col min="5638" max="5638" width="8" style="3" bestFit="1" customWidth="1"/>
    <col min="5639" max="5639" width="10.44140625" style="3" bestFit="1" customWidth="1"/>
    <col min="5640" max="5640" width="20.44140625" style="3" customWidth="1"/>
    <col min="5641" max="5642" width="11.6640625" style="3" customWidth="1"/>
    <col min="5643" max="5643" width="11" style="3" customWidth="1"/>
    <col min="5644" max="5644" width="9.5546875" style="3" customWidth="1"/>
    <col min="5645" max="5645" width="13.33203125" style="3" customWidth="1"/>
    <col min="5646" max="5646" width="16.6640625" style="3" customWidth="1"/>
    <col min="5647" max="5647" width="9.88671875" style="3" customWidth="1"/>
    <col min="5648" max="5648" width="2.5546875" style="3" bestFit="1" customWidth="1"/>
    <col min="5649" max="5649" width="9.109375" style="3"/>
    <col min="5650" max="5650" width="9" style="3" customWidth="1"/>
    <col min="5651" max="5888" width="9.109375" style="3"/>
    <col min="5889" max="5889" width="4.88671875" style="3" customWidth="1"/>
    <col min="5890" max="5890" width="5" style="3" customWidth="1"/>
    <col min="5891" max="5891" width="45.5546875" style="3" customWidth="1"/>
    <col min="5892" max="5892" width="6.33203125" style="3" bestFit="1" customWidth="1"/>
    <col min="5893" max="5893" width="8.33203125" style="3" customWidth="1"/>
    <col min="5894" max="5894" width="8" style="3" bestFit="1" customWidth="1"/>
    <col min="5895" max="5895" width="10.44140625" style="3" bestFit="1" customWidth="1"/>
    <col min="5896" max="5896" width="20.44140625" style="3" customWidth="1"/>
    <col min="5897" max="5898" width="11.6640625" style="3" customWidth="1"/>
    <col min="5899" max="5899" width="11" style="3" customWidth="1"/>
    <col min="5900" max="5900" width="9.5546875" style="3" customWidth="1"/>
    <col min="5901" max="5901" width="13.33203125" style="3" customWidth="1"/>
    <col min="5902" max="5902" width="16.6640625" style="3" customWidth="1"/>
    <col min="5903" max="5903" width="9.88671875" style="3" customWidth="1"/>
    <col min="5904" max="5904" width="2.5546875" style="3" bestFit="1" customWidth="1"/>
    <col min="5905" max="5905" width="9.109375" style="3"/>
    <col min="5906" max="5906" width="9" style="3" customWidth="1"/>
    <col min="5907" max="6144" width="9.109375" style="3"/>
    <col min="6145" max="6145" width="4.88671875" style="3" customWidth="1"/>
    <col min="6146" max="6146" width="5" style="3" customWidth="1"/>
    <col min="6147" max="6147" width="45.5546875" style="3" customWidth="1"/>
    <col min="6148" max="6148" width="6.33203125" style="3" bestFit="1" customWidth="1"/>
    <col min="6149" max="6149" width="8.33203125" style="3" customWidth="1"/>
    <col min="6150" max="6150" width="8" style="3" bestFit="1" customWidth="1"/>
    <col min="6151" max="6151" width="10.44140625" style="3" bestFit="1" customWidth="1"/>
    <col min="6152" max="6152" width="20.44140625" style="3" customWidth="1"/>
    <col min="6153" max="6154" width="11.6640625" style="3" customWidth="1"/>
    <col min="6155" max="6155" width="11" style="3" customWidth="1"/>
    <col min="6156" max="6156" width="9.5546875" style="3" customWidth="1"/>
    <col min="6157" max="6157" width="13.33203125" style="3" customWidth="1"/>
    <col min="6158" max="6158" width="16.6640625" style="3" customWidth="1"/>
    <col min="6159" max="6159" width="9.88671875" style="3" customWidth="1"/>
    <col min="6160" max="6160" width="2.5546875" style="3" bestFit="1" customWidth="1"/>
    <col min="6161" max="6161" width="9.109375" style="3"/>
    <col min="6162" max="6162" width="9" style="3" customWidth="1"/>
    <col min="6163" max="6400" width="9.109375" style="3"/>
    <col min="6401" max="6401" width="4.88671875" style="3" customWidth="1"/>
    <col min="6402" max="6402" width="5" style="3" customWidth="1"/>
    <col min="6403" max="6403" width="45.5546875" style="3" customWidth="1"/>
    <col min="6404" max="6404" width="6.33203125" style="3" bestFit="1" customWidth="1"/>
    <col min="6405" max="6405" width="8.33203125" style="3" customWidth="1"/>
    <col min="6406" max="6406" width="8" style="3" bestFit="1" customWidth="1"/>
    <col min="6407" max="6407" width="10.44140625" style="3" bestFit="1" customWidth="1"/>
    <col min="6408" max="6408" width="20.44140625" style="3" customWidth="1"/>
    <col min="6409" max="6410" width="11.6640625" style="3" customWidth="1"/>
    <col min="6411" max="6411" width="11" style="3" customWidth="1"/>
    <col min="6412" max="6412" width="9.5546875" style="3" customWidth="1"/>
    <col min="6413" max="6413" width="13.33203125" style="3" customWidth="1"/>
    <col min="6414" max="6414" width="16.6640625" style="3" customWidth="1"/>
    <col min="6415" max="6415" width="9.88671875" style="3" customWidth="1"/>
    <col min="6416" max="6416" width="2.5546875" style="3" bestFit="1" customWidth="1"/>
    <col min="6417" max="6417" width="9.109375" style="3"/>
    <col min="6418" max="6418" width="9" style="3" customWidth="1"/>
    <col min="6419" max="6656" width="9.109375" style="3"/>
    <col min="6657" max="6657" width="4.88671875" style="3" customWidth="1"/>
    <col min="6658" max="6658" width="5" style="3" customWidth="1"/>
    <col min="6659" max="6659" width="45.5546875" style="3" customWidth="1"/>
    <col min="6660" max="6660" width="6.33203125" style="3" bestFit="1" customWidth="1"/>
    <col min="6661" max="6661" width="8.33203125" style="3" customWidth="1"/>
    <col min="6662" max="6662" width="8" style="3" bestFit="1" customWidth="1"/>
    <col min="6663" max="6663" width="10.44140625" style="3" bestFit="1" customWidth="1"/>
    <col min="6664" max="6664" width="20.44140625" style="3" customWidth="1"/>
    <col min="6665" max="6666" width="11.6640625" style="3" customWidth="1"/>
    <col min="6667" max="6667" width="11" style="3" customWidth="1"/>
    <col min="6668" max="6668" width="9.5546875" style="3" customWidth="1"/>
    <col min="6669" max="6669" width="13.33203125" style="3" customWidth="1"/>
    <col min="6670" max="6670" width="16.6640625" style="3" customWidth="1"/>
    <col min="6671" max="6671" width="9.88671875" style="3" customWidth="1"/>
    <col min="6672" max="6672" width="2.5546875" style="3" bestFit="1" customWidth="1"/>
    <col min="6673" max="6673" width="9.109375" style="3"/>
    <col min="6674" max="6674" width="9" style="3" customWidth="1"/>
    <col min="6675" max="6912" width="9.109375" style="3"/>
    <col min="6913" max="6913" width="4.88671875" style="3" customWidth="1"/>
    <col min="6914" max="6914" width="5" style="3" customWidth="1"/>
    <col min="6915" max="6915" width="45.5546875" style="3" customWidth="1"/>
    <col min="6916" max="6916" width="6.33203125" style="3" bestFit="1" customWidth="1"/>
    <col min="6917" max="6917" width="8.33203125" style="3" customWidth="1"/>
    <col min="6918" max="6918" width="8" style="3" bestFit="1" customWidth="1"/>
    <col min="6919" max="6919" width="10.44140625" style="3" bestFit="1" customWidth="1"/>
    <col min="6920" max="6920" width="20.44140625" style="3" customWidth="1"/>
    <col min="6921" max="6922" width="11.6640625" style="3" customWidth="1"/>
    <col min="6923" max="6923" width="11" style="3" customWidth="1"/>
    <col min="6924" max="6924" width="9.5546875" style="3" customWidth="1"/>
    <col min="6925" max="6925" width="13.33203125" style="3" customWidth="1"/>
    <col min="6926" max="6926" width="16.6640625" style="3" customWidth="1"/>
    <col min="6927" max="6927" width="9.88671875" style="3" customWidth="1"/>
    <col min="6928" max="6928" width="2.5546875" style="3" bestFit="1" customWidth="1"/>
    <col min="6929" max="6929" width="9.109375" style="3"/>
    <col min="6930" max="6930" width="9" style="3" customWidth="1"/>
    <col min="6931" max="7168" width="9.109375" style="3"/>
    <col min="7169" max="7169" width="4.88671875" style="3" customWidth="1"/>
    <col min="7170" max="7170" width="5" style="3" customWidth="1"/>
    <col min="7171" max="7171" width="45.5546875" style="3" customWidth="1"/>
    <col min="7172" max="7172" width="6.33203125" style="3" bestFit="1" customWidth="1"/>
    <col min="7173" max="7173" width="8.33203125" style="3" customWidth="1"/>
    <col min="7174" max="7174" width="8" style="3" bestFit="1" customWidth="1"/>
    <col min="7175" max="7175" width="10.44140625" style="3" bestFit="1" customWidth="1"/>
    <col min="7176" max="7176" width="20.44140625" style="3" customWidth="1"/>
    <col min="7177" max="7178" width="11.6640625" style="3" customWidth="1"/>
    <col min="7179" max="7179" width="11" style="3" customWidth="1"/>
    <col min="7180" max="7180" width="9.5546875" style="3" customWidth="1"/>
    <col min="7181" max="7181" width="13.33203125" style="3" customWidth="1"/>
    <col min="7182" max="7182" width="16.6640625" style="3" customWidth="1"/>
    <col min="7183" max="7183" width="9.88671875" style="3" customWidth="1"/>
    <col min="7184" max="7184" width="2.5546875" style="3" bestFit="1" customWidth="1"/>
    <col min="7185" max="7185" width="9.109375" style="3"/>
    <col min="7186" max="7186" width="9" style="3" customWidth="1"/>
    <col min="7187" max="7424" width="9.109375" style="3"/>
    <col min="7425" max="7425" width="4.88671875" style="3" customWidth="1"/>
    <col min="7426" max="7426" width="5" style="3" customWidth="1"/>
    <col min="7427" max="7427" width="45.5546875" style="3" customWidth="1"/>
    <col min="7428" max="7428" width="6.33203125" style="3" bestFit="1" customWidth="1"/>
    <col min="7429" max="7429" width="8.33203125" style="3" customWidth="1"/>
    <col min="7430" max="7430" width="8" style="3" bestFit="1" customWidth="1"/>
    <col min="7431" max="7431" width="10.44140625" style="3" bestFit="1" customWidth="1"/>
    <col min="7432" max="7432" width="20.44140625" style="3" customWidth="1"/>
    <col min="7433" max="7434" width="11.6640625" style="3" customWidth="1"/>
    <col min="7435" max="7435" width="11" style="3" customWidth="1"/>
    <col min="7436" max="7436" width="9.5546875" style="3" customWidth="1"/>
    <col min="7437" max="7437" width="13.33203125" style="3" customWidth="1"/>
    <col min="7438" max="7438" width="16.6640625" style="3" customWidth="1"/>
    <col min="7439" max="7439" width="9.88671875" style="3" customWidth="1"/>
    <col min="7440" max="7440" width="2.5546875" style="3" bestFit="1" customWidth="1"/>
    <col min="7441" max="7441" width="9.109375" style="3"/>
    <col min="7442" max="7442" width="9" style="3" customWidth="1"/>
    <col min="7443" max="7680" width="9.109375" style="3"/>
    <col min="7681" max="7681" width="4.88671875" style="3" customWidth="1"/>
    <col min="7682" max="7682" width="5" style="3" customWidth="1"/>
    <col min="7683" max="7683" width="45.5546875" style="3" customWidth="1"/>
    <col min="7684" max="7684" width="6.33203125" style="3" bestFit="1" customWidth="1"/>
    <col min="7685" max="7685" width="8.33203125" style="3" customWidth="1"/>
    <col min="7686" max="7686" width="8" style="3" bestFit="1" customWidth="1"/>
    <col min="7687" max="7687" width="10.44140625" style="3" bestFit="1" customWidth="1"/>
    <col min="7688" max="7688" width="20.44140625" style="3" customWidth="1"/>
    <col min="7689" max="7690" width="11.6640625" style="3" customWidth="1"/>
    <col min="7691" max="7691" width="11" style="3" customWidth="1"/>
    <col min="7692" max="7692" width="9.5546875" style="3" customWidth="1"/>
    <col min="7693" max="7693" width="13.33203125" style="3" customWidth="1"/>
    <col min="7694" max="7694" width="16.6640625" style="3" customWidth="1"/>
    <col min="7695" max="7695" width="9.88671875" style="3" customWidth="1"/>
    <col min="7696" max="7696" width="2.5546875" style="3" bestFit="1" customWidth="1"/>
    <col min="7697" max="7697" width="9.109375" style="3"/>
    <col min="7698" max="7698" width="9" style="3" customWidth="1"/>
    <col min="7699" max="7936" width="9.109375" style="3"/>
    <col min="7937" max="7937" width="4.88671875" style="3" customWidth="1"/>
    <col min="7938" max="7938" width="5" style="3" customWidth="1"/>
    <col min="7939" max="7939" width="45.5546875" style="3" customWidth="1"/>
    <col min="7940" max="7940" width="6.33203125" style="3" bestFit="1" customWidth="1"/>
    <col min="7941" max="7941" width="8.33203125" style="3" customWidth="1"/>
    <col min="7942" max="7942" width="8" style="3" bestFit="1" customWidth="1"/>
    <col min="7943" max="7943" width="10.44140625" style="3" bestFit="1" customWidth="1"/>
    <col min="7944" max="7944" width="20.44140625" style="3" customWidth="1"/>
    <col min="7945" max="7946" width="11.6640625" style="3" customWidth="1"/>
    <col min="7947" max="7947" width="11" style="3" customWidth="1"/>
    <col min="7948" max="7948" width="9.5546875" style="3" customWidth="1"/>
    <col min="7949" max="7949" width="13.33203125" style="3" customWidth="1"/>
    <col min="7950" max="7950" width="16.6640625" style="3" customWidth="1"/>
    <col min="7951" max="7951" width="9.88671875" style="3" customWidth="1"/>
    <col min="7952" max="7952" width="2.5546875" style="3" bestFit="1" customWidth="1"/>
    <col min="7953" max="7953" width="9.109375" style="3"/>
    <col min="7954" max="7954" width="9" style="3" customWidth="1"/>
    <col min="7955" max="8192" width="9.109375" style="3"/>
    <col min="8193" max="8193" width="4.88671875" style="3" customWidth="1"/>
    <col min="8194" max="8194" width="5" style="3" customWidth="1"/>
    <col min="8195" max="8195" width="45.5546875" style="3" customWidth="1"/>
    <col min="8196" max="8196" width="6.33203125" style="3" bestFit="1" customWidth="1"/>
    <col min="8197" max="8197" width="8.33203125" style="3" customWidth="1"/>
    <col min="8198" max="8198" width="8" style="3" bestFit="1" customWidth="1"/>
    <col min="8199" max="8199" width="10.44140625" style="3" bestFit="1" customWidth="1"/>
    <col min="8200" max="8200" width="20.44140625" style="3" customWidth="1"/>
    <col min="8201" max="8202" width="11.6640625" style="3" customWidth="1"/>
    <col min="8203" max="8203" width="11" style="3" customWidth="1"/>
    <col min="8204" max="8204" width="9.5546875" style="3" customWidth="1"/>
    <col min="8205" max="8205" width="13.33203125" style="3" customWidth="1"/>
    <col min="8206" max="8206" width="16.6640625" style="3" customWidth="1"/>
    <col min="8207" max="8207" width="9.88671875" style="3" customWidth="1"/>
    <col min="8208" max="8208" width="2.5546875" style="3" bestFit="1" customWidth="1"/>
    <col min="8209" max="8209" width="9.109375" style="3"/>
    <col min="8210" max="8210" width="9" style="3" customWidth="1"/>
    <col min="8211" max="8448" width="9.109375" style="3"/>
    <col min="8449" max="8449" width="4.88671875" style="3" customWidth="1"/>
    <col min="8450" max="8450" width="5" style="3" customWidth="1"/>
    <col min="8451" max="8451" width="45.5546875" style="3" customWidth="1"/>
    <col min="8452" max="8452" width="6.33203125" style="3" bestFit="1" customWidth="1"/>
    <col min="8453" max="8453" width="8.33203125" style="3" customWidth="1"/>
    <col min="8454" max="8454" width="8" style="3" bestFit="1" customWidth="1"/>
    <col min="8455" max="8455" width="10.44140625" style="3" bestFit="1" customWidth="1"/>
    <col min="8456" max="8456" width="20.44140625" style="3" customWidth="1"/>
    <col min="8457" max="8458" width="11.6640625" style="3" customWidth="1"/>
    <col min="8459" max="8459" width="11" style="3" customWidth="1"/>
    <col min="8460" max="8460" width="9.5546875" style="3" customWidth="1"/>
    <col min="8461" max="8461" width="13.33203125" style="3" customWidth="1"/>
    <col min="8462" max="8462" width="16.6640625" style="3" customWidth="1"/>
    <col min="8463" max="8463" width="9.88671875" style="3" customWidth="1"/>
    <col min="8464" max="8464" width="2.5546875" style="3" bestFit="1" customWidth="1"/>
    <col min="8465" max="8465" width="9.109375" style="3"/>
    <col min="8466" max="8466" width="9" style="3" customWidth="1"/>
    <col min="8467" max="8704" width="9.109375" style="3"/>
    <col min="8705" max="8705" width="4.88671875" style="3" customWidth="1"/>
    <col min="8706" max="8706" width="5" style="3" customWidth="1"/>
    <col min="8707" max="8707" width="45.5546875" style="3" customWidth="1"/>
    <col min="8708" max="8708" width="6.33203125" style="3" bestFit="1" customWidth="1"/>
    <col min="8709" max="8709" width="8.33203125" style="3" customWidth="1"/>
    <col min="8710" max="8710" width="8" style="3" bestFit="1" customWidth="1"/>
    <col min="8711" max="8711" width="10.44140625" style="3" bestFit="1" customWidth="1"/>
    <col min="8712" max="8712" width="20.44140625" style="3" customWidth="1"/>
    <col min="8713" max="8714" width="11.6640625" style="3" customWidth="1"/>
    <col min="8715" max="8715" width="11" style="3" customWidth="1"/>
    <col min="8716" max="8716" width="9.5546875" style="3" customWidth="1"/>
    <col min="8717" max="8717" width="13.33203125" style="3" customWidth="1"/>
    <col min="8718" max="8718" width="16.6640625" style="3" customWidth="1"/>
    <col min="8719" max="8719" width="9.88671875" style="3" customWidth="1"/>
    <col min="8720" max="8720" width="2.5546875" style="3" bestFit="1" customWidth="1"/>
    <col min="8721" max="8721" width="9.109375" style="3"/>
    <col min="8722" max="8722" width="9" style="3" customWidth="1"/>
    <col min="8723" max="8960" width="9.109375" style="3"/>
    <col min="8961" max="8961" width="4.88671875" style="3" customWidth="1"/>
    <col min="8962" max="8962" width="5" style="3" customWidth="1"/>
    <col min="8963" max="8963" width="45.5546875" style="3" customWidth="1"/>
    <col min="8964" max="8964" width="6.33203125" style="3" bestFit="1" customWidth="1"/>
    <col min="8965" max="8965" width="8.33203125" style="3" customWidth="1"/>
    <col min="8966" max="8966" width="8" style="3" bestFit="1" customWidth="1"/>
    <col min="8967" max="8967" width="10.44140625" style="3" bestFit="1" customWidth="1"/>
    <col min="8968" max="8968" width="20.44140625" style="3" customWidth="1"/>
    <col min="8969" max="8970" width="11.6640625" style="3" customWidth="1"/>
    <col min="8971" max="8971" width="11" style="3" customWidth="1"/>
    <col min="8972" max="8972" width="9.5546875" style="3" customWidth="1"/>
    <col min="8973" max="8973" width="13.33203125" style="3" customWidth="1"/>
    <col min="8974" max="8974" width="16.6640625" style="3" customWidth="1"/>
    <col min="8975" max="8975" width="9.88671875" style="3" customWidth="1"/>
    <col min="8976" max="8976" width="2.5546875" style="3" bestFit="1" customWidth="1"/>
    <col min="8977" max="8977" width="9.109375" style="3"/>
    <col min="8978" max="8978" width="9" style="3" customWidth="1"/>
    <col min="8979" max="9216" width="9.109375" style="3"/>
    <col min="9217" max="9217" width="4.88671875" style="3" customWidth="1"/>
    <col min="9218" max="9218" width="5" style="3" customWidth="1"/>
    <col min="9219" max="9219" width="45.5546875" style="3" customWidth="1"/>
    <col min="9220" max="9220" width="6.33203125" style="3" bestFit="1" customWidth="1"/>
    <col min="9221" max="9221" width="8.33203125" style="3" customWidth="1"/>
    <col min="9222" max="9222" width="8" style="3" bestFit="1" customWidth="1"/>
    <col min="9223" max="9223" width="10.44140625" style="3" bestFit="1" customWidth="1"/>
    <col min="9224" max="9224" width="20.44140625" style="3" customWidth="1"/>
    <col min="9225" max="9226" width="11.6640625" style="3" customWidth="1"/>
    <col min="9227" max="9227" width="11" style="3" customWidth="1"/>
    <col min="9228" max="9228" width="9.5546875" style="3" customWidth="1"/>
    <col min="9229" max="9229" width="13.33203125" style="3" customWidth="1"/>
    <col min="9230" max="9230" width="16.6640625" style="3" customWidth="1"/>
    <col min="9231" max="9231" width="9.88671875" style="3" customWidth="1"/>
    <col min="9232" max="9232" width="2.5546875" style="3" bestFit="1" customWidth="1"/>
    <col min="9233" max="9233" width="9.109375" style="3"/>
    <col min="9234" max="9234" width="9" style="3" customWidth="1"/>
    <col min="9235" max="9472" width="9.109375" style="3"/>
    <col min="9473" max="9473" width="4.88671875" style="3" customWidth="1"/>
    <col min="9474" max="9474" width="5" style="3" customWidth="1"/>
    <col min="9475" max="9475" width="45.5546875" style="3" customWidth="1"/>
    <col min="9476" max="9476" width="6.33203125" style="3" bestFit="1" customWidth="1"/>
    <col min="9477" max="9477" width="8.33203125" style="3" customWidth="1"/>
    <col min="9478" max="9478" width="8" style="3" bestFit="1" customWidth="1"/>
    <col min="9479" max="9479" width="10.44140625" style="3" bestFit="1" customWidth="1"/>
    <col min="9480" max="9480" width="20.44140625" style="3" customWidth="1"/>
    <col min="9481" max="9482" width="11.6640625" style="3" customWidth="1"/>
    <col min="9483" max="9483" width="11" style="3" customWidth="1"/>
    <col min="9484" max="9484" width="9.5546875" style="3" customWidth="1"/>
    <col min="9485" max="9485" width="13.33203125" style="3" customWidth="1"/>
    <col min="9486" max="9486" width="16.6640625" style="3" customWidth="1"/>
    <col min="9487" max="9487" width="9.88671875" style="3" customWidth="1"/>
    <col min="9488" max="9488" width="2.5546875" style="3" bestFit="1" customWidth="1"/>
    <col min="9489" max="9489" width="9.109375" style="3"/>
    <col min="9490" max="9490" width="9" style="3" customWidth="1"/>
    <col min="9491" max="9728" width="9.109375" style="3"/>
    <col min="9729" max="9729" width="4.88671875" style="3" customWidth="1"/>
    <col min="9730" max="9730" width="5" style="3" customWidth="1"/>
    <col min="9731" max="9731" width="45.5546875" style="3" customWidth="1"/>
    <col min="9732" max="9732" width="6.33203125" style="3" bestFit="1" customWidth="1"/>
    <col min="9733" max="9733" width="8.33203125" style="3" customWidth="1"/>
    <col min="9734" max="9734" width="8" style="3" bestFit="1" customWidth="1"/>
    <col min="9735" max="9735" width="10.44140625" style="3" bestFit="1" customWidth="1"/>
    <col min="9736" max="9736" width="20.44140625" style="3" customWidth="1"/>
    <col min="9737" max="9738" width="11.6640625" style="3" customWidth="1"/>
    <col min="9739" max="9739" width="11" style="3" customWidth="1"/>
    <col min="9740" max="9740" width="9.5546875" style="3" customWidth="1"/>
    <col min="9741" max="9741" width="13.33203125" style="3" customWidth="1"/>
    <col min="9742" max="9742" width="16.6640625" style="3" customWidth="1"/>
    <col min="9743" max="9743" width="9.88671875" style="3" customWidth="1"/>
    <col min="9744" max="9744" width="2.5546875" style="3" bestFit="1" customWidth="1"/>
    <col min="9745" max="9745" width="9.109375" style="3"/>
    <col min="9746" max="9746" width="9" style="3" customWidth="1"/>
    <col min="9747" max="9984" width="9.109375" style="3"/>
    <col min="9985" max="9985" width="4.88671875" style="3" customWidth="1"/>
    <col min="9986" max="9986" width="5" style="3" customWidth="1"/>
    <col min="9987" max="9987" width="45.5546875" style="3" customWidth="1"/>
    <col min="9988" max="9988" width="6.33203125" style="3" bestFit="1" customWidth="1"/>
    <col min="9989" max="9989" width="8.33203125" style="3" customWidth="1"/>
    <col min="9990" max="9990" width="8" style="3" bestFit="1" customWidth="1"/>
    <col min="9991" max="9991" width="10.44140625" style="3" bestFit="1" customWidth="1"/>
    <col min="9992" max="9992" width="20.44140625" style="3" customWidth="1"/>
    <col min="9993" max="9994" width="11.6640625" style="3" customWidth="1"/>
    <col min="9995" max="9995" width="11" style="3" customWidth="1"/>
    <col min="9996" max="9996" width="9.5546875" style="3" customWidth="1"/>
    <col min="9997" max="9997" width="13.33203125" style="3" customWidth="1"/>
    <col min="9998" max="9998" width="16.6640625" style="3" customWidth="1"/>
    <col min="9999" max="9999" width="9.88671875" style="3" customWidth="1"/>
    <col min="10000" max="10000" width="2.5546875" style="3" bestFit="1" customWidth="1"/>
    <col min="10001" max="10001" width="9.109375" style="3"/>
    <col min="10002" max="10002" width="9" style="3" customWidth="1"/>
    <col min="10003" max="10240" width="9.109375" style="3"/>
    <col min="10241" max="10241" width="4.88671875" style="3" customWidth="1"/>
    <col min="10242" max="10242" width="5" style="3" customWidth="1"/>
    <col min="10243" max="10243" width="45.5546875" style="3" customWidth="1"/>
    <col min="10244" max="10244" width="6.33203125" style="3" bestFit="1" customWidth="1"/>
    <col min="10245" max="10245" width="8.33203125" style="3" customWidth="1"/>
    <col min="10246" max="10246" width="8" style="3" bestFit="1" customWidth="1"/>
    <col min="10247" max="10247" width="10.44140625" style="3" bestFit="1" customWidth="1"/>
    <col min="10248" max="10248" width="20.44140625" style="3" customWidth="1"/>
    <col min="10249" max="10250" width="11.6640625" style="3" customWidth="1"/>
    <col min="10251" max="10251" width="11" style="3" customWidth="1"/>
    <col min="10252" max="10252" width="9.5546875" style="3" customWidth="1"/>
    <col min="10253" max="10253" width="13.33203125" style="3" customWidth="1"/>
    <col min="10254" max="10254" width="16.6640625" style="3" customWidth="1"/>
    <col min="10255" max="10255" width="9.88671875" style="3" customWidth="1"/>
    <col min="10256" max="10256" width="2.5546875" style="3" bestFit="1" customWidth="1"/>
    <col min="10257" max="10257" width="9.109375" style="3"/>
    <col min="10258" max="10258" width="9" style="3" customWidth="1"/>
    <col min="10259" max="10496" width="9.109375" style="3"/>
    <col min="10497" max="10497" width="4.88671875" style="3" customWidth="1"/>
    <col min="10498" max="10498" width="5" style="3" customWidth="1"/>
    <col min="10499" max="10499" width="45.5546875" style="3" customWidth="1"/>
    <col min="10500" max="10500" width="6.33203125" style="3" bestFit="1" customWidth="1"/>
    <col min="10501" max="10501" width="8.33203125" style="3" customWidth="1"/>
    <col min="10502" max="10502" width="8" style="3" bestFit="1" customWidth="1"/>
    <col min="10503" max="10503" width="10.44140625" style="3" bestFit="1" customWidth="1"/>
    <col min="10504" max="10504" width="20.44140625" style="3" customWidth="1"/>
    <col min="10505" max="10506" width="11.6640625" style="3" customWidth="1"/>
    <col min="10507" max="10507" width="11" style="3" customWidth="1"/>
    <col min="10508" max="10508" width="9.5546875" style="3" customWidth="1"/>
    <col min="10509" max="10509" width="13.33203125" style="3" customWidth="1"/>
    <col min="10510" max="10510" width="16.6640625" style="3" customWidth="1"/>
    <col min="10511" max="10511" width="9.88671875" style="3" customWidth="1"/>
    <col min="10512" max="10512" width="2.5546875" style="3" bestFit="1" customWidth="1"/>
    <col min="10513" max="10513" width="9.109375" style="3"/>
    <col min="10514" max="10514" width="9" style="3" customWidth="1"/>
    <col min="10515" max="10752" width="9.109375" style="3"/>
    <col min="10753" max="10753" width="4.88671875" style="3" customWidth="1"/>
    <col min="10754" max="10754" width="5" style="3" customWidth="1"/>
    <col min="10755" max="10755" width="45.5546875" style="3" customWidth="1"/>
    <col min="10756" max="10756" width="6.33203125" style="3" bestFit="1" customWidth="1"/>
    <col min="10757" max="10757" width="8.33203125" style="3" customWidth="1"/>
    <col min="10758" max="10758" width="8" style="3" bestFit="1" customWidth="1"/>
    <col min="10759" max="10759" width="10.44140625" style="3" bestFit="1" customWidth="1"/>
    <col min="10760" max="10760" width="20.44140625" style="3" customWidth="1"/>
    <col min="10761" max="10762" width="11.6640625" style="3" customWidth="1"/>
    <col min="10763" max="10763" width="11" style="3" customWidth="1"/>
    <col min="10764" max="10764" width="9.5546875" style="3" customWidth="1"/>
    <col min="10765" max="10765" width="13.33203125" style="3" customWidth="1"/>
    <col min="10766" max="10766" width="16.6640625" style="3" customWidth="1"/>
    <col min="10767" max="10767" width="9.88671875" style="3" customWidth="1"/>
    <col min="10768" max="10768" width="2.5546875" style="3" bestFit="1" customWidth="1"/>
    <col min="10769" max="10769" width="9.109375" style="3"/>
    <col min="10770" max="10770" width="9" style="3" customWidth="1"/>
    <col min="10771" max="11008" width="9.109375" style="3"/>
    <col min="11009" max="11009" width="4.88671875" style="3" customWidth="1"/>
    <col min="11010" max="11010" width="5" style="3" customWidth="1"/>
    <col min="11011" max="11011" width="45.5546875" style="3" customWidth="1"/>
    <col min="11012" max="11012" width="6.33203125" style="3" bestFit="1" customWidth="1"/>
    <col min="11013" max="11013" width="8.33203125" style="3" customWidth="1"/>
    <col min="11014" max="11014" width="8" style="3" bestFit="1" customWidth="1"/>
    <col min="11015" max="11015" width="10.44140625" style="3" bestFit="1" customWidth="1"/>
    <col min="11016" max="11016" width="20.44140625" style="3" customWidth="1"/>
    <col min="11017" max="11018" width="11.6640625" style="3" customWidth="1"/>
    <col min="11019" max="11019" width="11" style="3" customWidth="1"/>
    <col min="11020" max="11020" width="9.5546875" style="3" customWidth="1"/>
    <col min="11021" max="11021" width="13.33203125" style="3" customWidth="1"/>
    <col min="11022" max="11022" width="16.6640625" style="3" customWidth="1"/>
    <col min="11023" max="11023" width="9.88671875" style="3" customWidth="1"/>
    <col min="11024" max="11024" width="2.5546875" style="3" bestFit="1" customWidth="1"/>
    <col min="11025" max="11025" width="9.109375" style="3"/>
    <col min="11026" max="11026" width="9" style="3" customWidth="1"/>
    <col min="11027" max="11264" width="9.109375" style="3"/>
    <col min="11265" max="11265" width="4.88671875" style="3" customWidth="1"/>
    <col min="11266" max="11266" width="5" style="3" customWidth="1"/>
    <col min="11267" max="11267" width="45.5546875" style="3" customWidth="1"/>
    <col min="11268" max="11268" width="6.33203125" style="3" bestFit="1" customWidth="1"/>
    <col min="11269" max="11269" width="8.33203125" style="3" customWidth="1"/>
    <col min="11270" max="11270" width="8" style="3" bestFit="1" customWidth="1"/>
    <col min="11271" max="11271" width="10.44140625" style="3" bestFit="1" customWidth="1"/>
    <col min="11272" max="11272" width="20.44140625" style="3" customWidth="1"/>
    <col min="11273" max="11274" width="11.6640625" style="3" customWidth="1"/>
    <col min="11275" max="11275" width="11" style="3" customWidth="1"/>
    <col min="11276" max="11276" width="9.5546875" style="3" customWidth="1"/>
    <col min="11277" max="11277" width="13.33203125" style="3" customWidth="1"/>
    <col min="11278" max="11278" width="16.6640625" style="3" customWidth="1"/>
    <col min="11279" max="11279" width="9.88671875" style="3" customWidth="1"/>
    <col min="11280" max="11280" width="2.5546875" style="3" bestFit="1" customWidth="1"/>
    <col min="11281" max="11281" width="9.109375" style="3"/>
    <col min="11282" max="11282" width="9" style="3" customWidth="1"/>
    <col min="11283" max="11520" width="9.109375" style="3"/>
    <col min="11521" max="11521" width="4.88671875" style="3" customWidth="1"/>
    <col min="11522" max="11522" width="5" style="3" customWidth="1"/>
    <col min="11523" max="11523" width="45.5546875" style="3" customWidth="1"/>
    <col min="11524" max="11524" width="6.33203125" style="3" bestFit="1" customWidth="1"/>
    <col min="11525" max="11525" width="8.33203125" style="3" customWidth="1"/>
    <col min="11526" max="11526" width="8" style="3" bestFit="1" customWidth="1"/>
    <col min="11527" max="11527" width="10.44140625" style="3" bestFit="1" customWidth="1"/>
    <col min="11528" max="11528" width="20.44140625" style="3" customWidth="1"/>
    <col min="11529" max="11530" width="11.6640625" style="3" customWidth="1"/>
    <col min="11531" max="11531" width="11" style="3" customWidth="1"/>
    <col min="11532" max="11532" width="9.5546875" style="3" customWidth="1"/>
    <col min="11533" max="11533" width="13.33203125" style="3" customWidth="1"/>
    <col min="11534" max="11534" width="16.6640625" style="3" customWidth="1"/>
    <col min="11535" max="11535" width="9.88671875" style="3" customWidth="1"/>
    <col min="11536" max="11536" width="2.5546875" style="3" bestFit="1" customWidth="1"/>
    <col min="11537" max="11537" width="9.109375" style="3"/>
    <col min="11538" max="11538" width="9" style="3" customWidth="1"/>
    <col min="11539" max="11776" width="9.109375" style="3"/>
    <col min="11777" max="11777" width="4.88671875" style="3" customWidth="1"/>
    <col min="11778" max="11778" width="5" style="3" customWidth="1"/>
    <col min="11779" max="11779" width="45.5546875" style="3" customWidth="1"/>
    <col min="11780" max="11780" width="6.33203125" style="3" bestFit="1" customWidth="1"/>
    <col min="11781" max="11781" width="8.33203125" style="3" customWidth="1"/>
    <col min="11782" max="11782" width="8" style="3" bestFit="1" customWidth="1"/>
    <col min="11783" max="11783" width="10.44140625" style="3" bestFit="1" customWidth="1"/>
    <col min="11784" max="11784" width="20.44140625" style="3" customWidth="1"/>
    <col min="11785" max="11786" width="11.6640625" style="3" customWidth="1"/>
    <col min="11787" max="11787" width="11" style="3" customWidth="1"/>
    <col min="11788" max="11788" width="9.5546875" style="3" customWidth="1"/>
    <col min="11789" max="11789" width="13.33203125" style="3" customWidth="1"/>
    <col min="11790" max="11790" width="16.6640625" style="3" customWidth="1"/>
    <col min="11791" max="11791" width="9.88671875" style="3" customWidth="1"/>
    <col min="11792" max="11792" width="2.5546875" style="3" bestFit="1" customWidth="1"/>
    <col min="11793" max="11793" width="9.109375" style="3"/>
    <col min="11794" max="11794" width="9" style="3" customWidth="1"/>
    <col min="11795" max="12032" width="9.109375" style="3"/>
    <col min="12033" max="12033" width="4.88671875" style="3" customWidth="1"/>
    <col min="12034" max="12034" width="5" style="3" customWidth="1"/>
    <col min="12035" max="12035" width="45.5546875" style="3" customWidth="1"/>
    <col min="12036" max="12036" width="6.33203125" style="3" bestFit="1" customWidth="1"/>
    <col min="12037" max="12037" width="8.33203125" style="3" customWidth="1"/>
    <col min="12038" max="12038" width="8" style="3" bestFit="1" customWidth="1"/>
    <col min="12039" max="12039" width="10.44140625" style="3" bestFit="1" customWidth="1"/>
    <col min="12040" max="12040" width="20.44140625" style="3" customWidth="1"/>
    <col min="12041" max="12042" width="11.6640625" style="3" customWidth="1"/>
    <col min="12043" max="12043" width="11" style="3" customWidth="1"/>
    <col min="12044" max="12044" width="9.5546875" style="3" customWidth="1"/>
    <col min="12045" max="12045" width="13.33203125" style="3" customWidth="1"/>
    <col min="12046" max="12046" width="16.6640625" style="3" customWidth="1"/>
    <col min="12047" max="12047" width="9.88671875" style="3" customWidth="1"/>
    <col min="12048" max="12048" width="2.5546875" style="3" bestFit="1" customWidth="1"/>
    <col min="12049" max="12049" width="9.109375" style="3"/>
    <col min="12050" max="12050" width="9" style="3" customWidth="1"/>
    <col min="12051" max="12288" width="9.109375" style="3"/>
    <col min="12289" max="12289" width="4.88671875" style="3" customWidth="1"/>
    <col min="12290" max="12290" width="5" style="3" customWidth="1"/>
    <col min="12291" max="12291" width="45.5546875" style="3" customWidth="1"/>
    <col min="12292" max="12292" width="6.33203125" style="3" bestFit="1" customWidth="1"/>
    <col min="12293" max="12293" width="8.33203125" style="3" customWidth="1"/>
    <col min="12294" max="12294" width="8" style="3" bestFit="1" customWidth="1"/>
    <col min="12295" max="12295" width="10.44140625" style="3" bestFit="1" customWidth="1"/>
    <col min="12296" max="12296" width="20.44140625" style="3" customWidth="1"/>
    <col min="12297" max="12298" width="11.6640625" style="3" customWidth="1"/>
    <col min="12299" max="12299" width="11" style="3" customWidth="1"/>
    <col min="12300" max="12300" width="9.5546875" style="3" customWidth="1"/>
    <col min="12301" max="12301" width="13.33203125" style="3" customWidth="1"/>
    <col min="12302" max="12302" width="16.6640625" style="3" customWidth="1"/>
    <col min="12303" max="12303" width="9.88671875" style="3" customWidth="1"/>
    <col min="12304" max="12304" width="2.5546875" style="3" bestFit="1" customWidth="1"/>
    <col min="12305" max="12305" width="9.109375" style="3"/>
    <col min="12306" max="12306" width="9" style="3" customWidth="1"/>
    <col min="12307" max="12544" width="9.109375" style="3"/>
    <col min="12545" max="12545" width="4.88671875" style="3" customWidth="1"/>
    <col min="12546" max="12546" width="5" style="3" customWidth="1"/>
    <col min="12547" max="12547" width="45.5546875" style="3" customWidth="1"/>
    <col min="12548" max="12548" width="6.33203125" style="3" bestFit="1" customWidth="1"/>
    <col min="12549" max="12549" width="8.33203125" style="3" customWidth="1"/>
    <col min="12550" max="12550" width="8" style="3" bestFit="1" customWidth="1"/>
    <col min="12551" max="12551" width="10.44140625" style="3" bestFit="1" customWidth="1"/>
    <col min="12552" max="12552" width="20.44140625" style="3" customWidth="1"/>
    <col min="12553" max="12554" width="11.6640625" style="3" customWidth="1"/>
    <col min="12555" max="12555" width="11" style="3" customWidth="1"/>
    <col min="12556" max="12556" width="9.5546875" style="3" customWidth="1"/>
    <col min="12557" max="12557" width="13.33203125" style="3" customWidth="1"/>
    <col min="12558" max="12558" width="16.6640625" style="3" customWidth="1"/>
    <col min="12559" max="12559" width="9.88671875" style="3" customWidth="1"/>
    <col min="12560" max="12560" width="2.5546875" style="3" bestFit="1" customWidth="1"/>
    <col min="12561" max="12561" width="9.109375" style="3"/>
    <col min="12562" max="12562" width="9" style="3" customWidth="1"/>
    <col min="12563" max="12800" width="9.109375" style="3"/>
    <col min="12801" max="12801" width="4.88671875" style="3" customWidth="1"/>
    <col min="12802" max="12802" width="5" style="3" customWidth="1"/>
    <col min="12803" max="12803" width="45.5546875" style="3" customWidth="1"/>
    <col min="12804" max="12804" width="6.33203125" style="3" bestFit="1" customWidth="1"/>
    <col min="12805" max="12805" width="8.33203125" style="3" customWidth="1"/>
    <col min="12806" max="12806" width="8" style="3" bestFit="1" customWidth="1"/>
    <col min="12807" max="12807" width="10.44140625" style="3" bestFit="1" customWidth="1"/>
    <col min="12808" max="12808" width="20.44140625" style="3" customWidth="1"/>
    <col min="12809" max="12810" width="11.6640625" style="3" customWidth="1"/>
    <col min="12811" max="12811" width="11" style="3" customWidth="1"/>
    <col min="12812" max="12812" width="9.5546875" style="3" customWidth="1"/>
    <col min="12813" max="12813" width="13.33203125" style="3" customWidth="1"/>
    <col min="12814" max="12814" width="16.6640625" style="3" customWidth="1"/>
    <col min="12815" max="12815" width="9.88671875" style="3" customWidth="1"/>
    <col min="12816" max="12816" width="2.5546875" style="3" bestFit="1" customWidth="1"/>
    <col min="12817" max="12817" width="9.109375" style="3"/>
    <col min="12818" max="12818" width="9" style="3" customWidth="1"/>
    <col min="12819" max="13056" width="9.109375" style="3"/>
    <col min="13057" max="13057" width="4.88671875" style="3" customWidth="1"/>
    <col min="13058" max="13058" width="5" style="3" customWidth="1"/>
    <col min="13059" max="13059" width="45.5546875" style="3" customWidth="1"/>
    <col min="13060" max="13060" width="6.33203125" style="3" bestFit="1" customWidth="1"/>
    <col min="13061" max="13061" width="8.33203125" style="3" customWidth="1"/>
    <col min="13062" max="13062" width="8" style="3" bestFit="1" customWidth="1"/>
    <col min="13063" max="13063" width="10.44140625" style="3" bestFit="1" customWidth="1"/>
    <col min="13064" max="13064" width="20.44140625" style="3" customWidth="1"/>
    <col min="13065" max="13066" width="11.6640625" style="3" customWidth="1"/>
    <col min="13067" max="13067" width="11" style="3" customWidth="1"/>
    <col min="13068" max="13068" width="9.5546875" style="3" customWidth="1"/>
    <col min="13069" max="13069" width="13.33203125" style="3" customWidth="1"/>
    <col min="13070" max="13070" width="16.6640625" style="3" customWidth="1"/>
    <col min="13071" max="13071" width="9.88671875" style="3" customWidth="1"/>
    <col min="13072" max="13072" width="2.5546875" style="3" bestFit="1" customWidth="1"/>
    <col min="13073" max="13073" width="9.109375" style="3"/>
    <col min="13074" max="13074" width="9" style="3" customWidth="1"/>
    <col min="13075" max="13312" width="9.109375" style="3"/>
    <col min="13313" max="13313" width="4.88671875" style="3" customWidth="1"/>
    <col min="13314" max="13314" width="5" style="3" customWidth="1"/>
    <col min="13315" max="13315" width="45.5546875" style="3" customWidth="1"/>
    <col min="13316" max="13316" width="6.33203125" style="3" bestFit="1" customWidth="1"/>
    <col min="13317" max="13317" width="8.33203125" style="3" customWidth="1"/>
    <col min="13318" max="13318" width="8" style="3" bestFit="1" customWidth="1"/>
    <col min="13319" max="13319" width="10.44140625" style="3" bestFit="1" customWidth="1"/>
    <col min="13320" max="13320" width="20.44140625" style="3" customWidth="1"/>
    <col min="13321" max="13322" width="11.6640625" style="3" customWidth="1"/>
    <col min="13323" max="13323" width="11" style="3" customWidth="1"/>
    <col min="13324" max="13324" width="9.5546875" style="3" customWidth="1"/>
    <col min="13325" max="13325" width="13.33203125" style="3" customWidth="1"/>
    <col min="13326" max="13326" width="16.6640625" style="3" customWidth="1"/>
    <col min="13327" max="13327" width="9.88671875" style="3" customWidth="1"/>
    <col min="13328" max="13328" width="2.5546875" style="3" bestFit="1" customWidth="1"/>
    <col min="13329" max="13329" width="9.109375" style="3"/>
    <col min="13330" max="13330" width="9" style="3" customWidth="1"/>
    <col min="13331" max="13568" width="9.109375" style="3"/>
    <col min="13569" max="13569" width="4.88671875" style="3" customWidth="1"/>
    <col min="13570" max="13570" width="5" style="3" customWidth="1"/>
    <col min="13571" max="13571" width="45.5546875" style="3" customWidth="1"/>
    <col min="13572" max="13572" width="6.33203125" style="3" bestFit="1" customWidth="1"/>
    <col min="13573" max="13573" width="8.33203125" style="3" customWidth="1"/>
    <col min="13574" max="13574" width="8" style="3" bestFit="1" customWidth="1"/>
    <col min="13575" max="13575" width="10.44140625" style="3" bestFit="1" customWidth="1"/>
    <col min="13576" max="13576" width="20.44140625" style="3" customWidth="1"/>
    <col min="13577" max="13578" width="11.6640625" style="3" customWidth="1"/>
    <col min="13579" max="13579" width="11" style="3" customWidth="1"/>
    <col min="13580" max="13580" width="9.5546875" style="3" customWidth="1"/>
    <col min="13581" max="13581" width="13.33203125" style="3" customWidth="1"/>
    <col min="13582" max="13582" width="16.6640625" style="3" customWidth="1"/>
    <col min="13583" max="13583" width="9.88671875" style="3" customWidth="1"/>
    <col min="13584" max="13584" width="2.5546875" style="3" bestFit="1" customWidth="1"/>
    <col min="13585" max="13585" width="9.109375" style="3"/>
    <col min="13586" max="13586" width="9" style="3" customWidth="1"/>
    <col min="13587" max="13824" width="9.109375" style="3"/>
    <col min="13825" max="13825" width="4.88671875" style="3" customWidth="1"/>
    <col min="13826" max="13826" width="5" style="3" customWidth="1"/>
    <col min="13827" max="13827" width="45.5546875" style="3" customWidth="1"/>
    <col min="13828" max="13828" width="6.33203125" style="3" bestFit="1" customWidth="1"/>
    <col min="13829" max="13829" width="8.33203125" style="3" customWidth="1"/>
    <col min="13830" max="13830" width="8" style="3" bestFit="1" customWidth="1"/>
    <col min="13831" max="13831" width="10.44140625" style="3" bestFit="1" customWidth="1"/>
    <col min="13832" max="13832" width="20.44140625" style="3" customWidth="1"/>
    <col min="13833" max="13834" width="11.6640625" style="3" customWidth="1"/>
    <col min="13835" max="13835" width="11" style="3" customWidth="1"/>
    <col min="13836" max="13836" width="9.5546875" style="3" customWidth="1"/>
    <col min="13837" max="13837" width="13.33203125" style="3" customWidth="1"/>
    <col min="13838" max="13838" width="16.6640625" style="3" customWidth="1"/>
    <col min="13839" max="13839" width="9.88671875" style="3" customWidth="1"/>
    <col min="13840" max="13840" width="2.5546875" style="3" bestFit="1" customWidth="1"/>
    <col min="13841" max="13841" width="9.109375" style="3"/>
    <col min="13842" max="13842" width="9" style="3" customWidth="1"/>
    <col min="13843" max="14080" width="9.109375" style="3"/>
    <col min="14081" max="14081" width="4.88671875" style="3" customWidth="1"/>
    <col min="14082" max="14082" width="5" style="3" customWidth="1"/>
    <col min="14083" max="14083" width="45.5546875" style="3" customWidth="1"/>
    <col min="14084" max="14084" width="6.33203125" style="3" bestFit="1" customWidth="1"/>
    <col min="14085" max="14085" width="8.33203125" style="3" customWidth="1"/>
    <col min="14086" max="14086" width="8" style="3" bestFit="1" customWidth="1"/>
    <col min="14087" max="14087" width="10.44140625" style="3" bestFit="1" customWidth="1"/>
    <col min="14088" max="14088" width="20.44140625" style="3" customWidth="1"/>
    <col min="14089" max="14090" width="11.6640625" style="3" customWidth="1"/>
    <col min="14091" max="14091" width="11" style="3" customWidth="1"/>
    <col min="14092" max="14092" width="9.5546875" style="3" customWidth="1"/>
    <col min="14093" max="14093" width="13.33203125" style="3" customWidth="1"/>
    <col min="14094" max="14094" width="16.6640625" style="3" customWidth="1"/>
    <col min="14095" max="14095" width="9.88671875" style="3" customWidth="1"/>
    <col min="14096" max="14096" width="2.5546875" style="3" bestFit="1" customWidth="1"/>
    <col min="14097" max="14097" width="9.109375" style="3"/>
    <col min="14098" max="14098" width="9" style="3" customWidth="1"/>
    <col min="14099" max="14336" width="9.109375" style="3"/>
    <col min="14337" max="14337" width="4.88671875" style="3" customWidth="1"/>
    <col min="14338" max="14338" width="5" style="3" customWidth="1"/>
    <col min="14339" max="14339" width="45.5546875" style="3" customWidth="1"/>
    <col min="14340" max="14340" width="6.33203125" style="3" bestFit="1" customWidth="1"/>
    <col min="14341" max="14341" width="8.33203125" style="3" customWidth="1"/>
    <col min="14342" max="14342" width="8" style="3" bestFit="1" customWidth="1"/>
    <col min="14343" max="14343" width="10.44140625" style="3" bestFit="1" customWidth="1"/>
    <col min="14344" max="14344" width="20.44140625" style="3" customWidth="1"/>
    <col min="14345" max="14346" width="11.6640625" style="3" customWidth="1"/>
    <col min="14347" max="14347" width="11" style="3" customWidth="1"/>
    <col min="14348" max="14348" width="9.5546875" style="3" customWidth="1"/>
    <col min="14349" max="14349" width="13.33203125" style="3" customWidth="1"/>
    <col min="14350" max="14350" width="16.6640625" style="3" customWidth="1"/>
    <col min="14351" max="14351" width="9.88671875" style="3" customWidth="1"/>
    <col min="14352" max="14352" width="2.5546875" style="3" bestFit="1" customWidth="1"/>
    <col min="14353" max="14353" width="9.109375" style="3"/>
    <col min="14354" max="14354" width="9" style="3" customWidth="1"/>
    <col min="14355" max="14592" width="9.109375" style="3"/>
    <col min="14593" max="14593" width="4.88671875" style="3" customWidth="1"/>
    <col min="14594" max="14594" width="5" style="3" customWidth="1"/>
    <col min="14595" max="14595" width="45.5546875" style="3" customWidth="1"/>
    <col min="14596" max="14596" width="6.33203125" style="3" bestFit="1" customWidth="1"/>
    <col min="14597" max="14597" width="8.33203125" style="3" customWidth="1"/>
    <col min="14598" max="14598" width="8" style="3" bestFit="1" customWidth="1"/>
    <col min="14599" max="14599" width="10.44140625" style="3" bestFit="1" customWidth="1"/>
    <col min="14600" max="14600" width="20.44140625" style="3" customWidth="1"/>
    <col min="14601" max="14602" width="11.6640625" style="3" customWidth="1"/>
    <col min="14603" max="14603" width="11" style="3" customWidth="1"/>
    <col min="14604" max="14604" width="9.5546875" style="3" customWidth="1"/>
    <col min="14605" max="14605" width="13.33203125" style="3" customWidth="1"/>
    <col min="14606" max="14606" width="16.6640625" style="3" customWidth="1"/>
    <col min="14607" max="14607" width="9.88671875" style="3" customWidth="1"/>
    <col min="14608" max="14608" width="2.5546875" style="3" bestFit="1" customWidth="1"/>
    <col min="14609" max="14609" width="9.109375" style="3"/>
    <col min="14610" max="14610" width="9" style="3" customWidth="1"/>
    <col min="14611" max="14848" width="9.109375" style="3"/>
    <col min="14849" max="14849" width="4.88671875" style="3" customWidth="1"/>
    <col min="14850" max="14850" width="5" style="3" customWidth="1"/>
    <col min="14851" max="14851" width="45.5546875" style="3" customWidth="1"/>
    <col min="14852" max="14852" width="6.33203125" style="3" bestFit="1" customWidth="1"/>
    <col min="14853" max="14853" width="8.33203125" style="3" customWidth="1"/>
    <col min="14854" max="14854" width="8" style="3" bestFit="1" customWidth="1"/>
    <col min="14855" max="14855" width="10.44140625" style="3" bestFit="1" customWidth="1"/>
    <col min="14856" max="14856" width="20.44140625" style="3" customWidth="1"/>
    <col min="14857" max="14858" width="11.6640625" style="3" customWidth="1"/>
    <col min="14859" max="14859" width="11" style="3" customWidth="1"/>
    <col min="14860" max="14860" width="9.5546875" style="3" customWidth="1"/>
    <col min="14861" max="14861" width="13.33203125" style="3" customWidth="1"/>
    <col min="14862" max="14862" width="16.6640625" style="3" customWidth="1"/>
    <col min="14863" max="14863" width="9.88671875" style="3" customWidth="1"/>
    <col min="14864" max="14864" width="2.5546875" style="3" bestFit="1" customWidth="1"/>
    <col min="14865" max="14865" width="9.109375" style="3"/>
    <col min="14866" max="14866" width="9" style="3" customWidth="1"/>
    <col min="14867" max="15104" width="9.109375" style="3"/>
    <col min="15105" max="15105" width="4.88671875" style="3" customWidth="1"/>
    <col min="15106" max="15106" width="5" style="3" customWidth="1"/>
    <col min="15107" max="15107" width="45.5546875" style="3" customWidth="1"/>
    <col min="15108" max="15108" width="6.33203125" style="3" bestFit="1" customWidth="1"/>
    <col min="15109" max="15109" width="8.33203125" style="3" customWidth="1"/>
    <col min="15110" max="15110" width="8" style="3" bestFit="1" customWidth="1"/>
    <col min="15111" max="15111" width="10.44140625" style="3" bestFit="1" customWidth="1"/>
    <col min="15112" max="15112" width="20.44140625" style="3" customWidth="1"/>
    <col min="15113" max="15114" width="11.6640625" style="3" customWidth="1"/>
    <col min="15115" max="15115" width="11" style="3" customWidth="1"/>
    <col min="15116" max="15116" width="9.5546875" style="3" customWidth="1"/>
    <col min="15117" max="15117" width="13.33203125" style="3" customWidth="1"/>
    <col min="15118" max="15118" width="16.6640625" style="3" customWidth="1"/>
    <col min="15119" max="15119" width="9.88671875" style="3" customWidth="1"/>
    <col min="15120" max="15120" width="2.5546875" style="3" bestFit="1" customWidth="1"/>
    <col min="15121" max="15121" width="9.109375" style="3"/>
    <col min="15122" max="15122" width="9" style="3" customWidth="1"/>
    <col min="15123" max="15360" width="9.109375" style="3"/>
    <col min="15361" max="15361" width="4.88671875" style="3" customWidth="1"/>
    <col min="15362" max="15362" width="5" style="3" customWidth="1"/>
    <col min="15363" max="15363" width="45.5546875" style="3" customWidth="1"/>
    <col min="15364" max="15364" width="6.33203125" style="3" bestFit="1" customWidth="1"/>
    <col min="15365" max="15365" width="8.33203125" style="3" customWidth="1"/>
    <col min="15366" max="15366" width="8" style="3" bestFit="1" customWidth="1"/>
    <col min="15367" max="15367" width="10.44140625" style="3" bestFit="1" customWidth="1"/>
    <col min="15368" max="15368" width="20.44140625" style="3" customWidth="1"/>
    <col min="15369" max="15370" width="11.6640625" style="3" customWidth="1"/>
    <col min="15371" max="15371" width="11" style="3" customWidth="1"/>
    <col min="15372" max="15372" width="9.5546875" style="3" customWidth="1"/>
    <col min="15373" max="15373" width="13.33203125" style="3" customWidth="1"/>
    <col min="15374" max="15374" width="16.6640625" style="3" customWidth="1"/>
    <col min="15375" max="15375" width="9.88671875" style="3" customWidth="1"/>
    <col min="15376" max="15376" width="2.5546875" style="3" bestFit="1" customWidth="1"/>
    <col min="15377" max="15377" width="9.109375" style="3"/>
    <col min="15378" max="15378" width="9" style="3" customWidth="1"/>
    <col min="15379" max="15616" width="9.109375" style="3"/>
    <col min="15617" max="15617" width="4.88671875" style="3" customWidth="1"/>
    <col min="15618" max="15618" width="5" style="3" customWidth="1"/>
    <col min="15619" max="15619" width="45.5546875" style="3" customWidth="1"/>
    <col min="15620" max="15620" width="6.33203125" style="3" bestFit="1" customWidth="1"/>
    <col min="15621" max="15621" width="8.33203125" style="3" customWidth="1"/>
    <col min="15622" max="15622" width="8" style="3" bestFit="1" customWidth="1"/>
    <col min="15623" max="15623" width="10.44140625" style="3" bestFit="1" customWidth="1"/>
    <col min="15624" max="15624" width="20.44140625" style="3" customWidth="1"/>
    <col min="15625" max="15626" width="11.6640625" style="3" customWidth="1"/>
    <col min="15627" max="15627" width="11" style="3" customWidth="1"/>
    <col min="15628" max="15628" width="9.5546875" style="3" customWidth="1"/>
    <col min="15629" max="15629" width="13.33203125" style="3" customWidth="1"/>
    <col min="15630" max="15630" width="16.6640625" style="3" customWidth="1"/>
    <col min="15631" max="15631" width="9.88671875" style="3" customWidth="1"/>
    <col min="15632" max="15632" width="2.5546875" style="3" bestFit="1" customWidth="1"/>
    <col min="15633" max="15633" width="9.109375" style="3"/>
    <col min="15634" max="15634" width="9" style="3" customWidth="1"/>
    <col min="15635" max="15872" width="9.109375" style="3"/>
    <col min="15873" max="15873" width="4.88671875" style="3" customWidth="1"/>
    <col min="15874" max="15874" width="5" style="3" customWidth="1"/>
    <col min="15875" max="15875" width="45.5546875" style="3" customWidth="1"/>
    <col min="15876" max="15876" width="6.33203125" style="3" bestFit="1" customWidth="1"/>
    <col min="15877" max="15877" width="8.33203125" style="3" customWidth="1"/>
    <col min="15878" max="15878" width="8" style="3" bestFit="1" customWidth="1"/>
    <col min="15879" max="15879" width="10.44140625" style="3" bestFit="1" customWidth="1"/>
    <col min="15880" max="15880" width="20.44140625" style="3" customWidth="1"/>
    <col min="15881" max="15882" width="11.6640625" style="3" customWidth="1"/>
    <col min="15883" max="15883" width="11" style="3" customWidth="1"/>
    <col min="15884" max="15884" width="9.5546875" style="3" customWidth="1"/>
    <col min="15885" max="15885" width="13.33203125" style="3" customWidth="1"/>
    <col min="15886" max="15886" width="16.6640625" style="3" customWidth="1"/>
    <col min="15887" max="15887" width="9.88671875" style="3" customWidth="1"/>
    <col min="15888" max="15888" width="2.5546875" style="3" bestFit="1" customWidth="1"/>
    <col min="15889" max="15889" width="9.109375" style="3"/>
    <col min="15890" max="15890" width="9" style="3" customWidth="1"/>
    <col min="15891" max="16128" width="9.109375" style="3"/>
    <col min="16129" max="16129" width="4.88671875" style="3" customWidth="1"/>
    <col min="16130" max="16130" width="5" style="3" customWidth="1"/>
    <col min="16131" max="16131" width="45.5546875" style="3" customWidth="1"/>
    <col min="16132" max="16132" width="6.33203125" style="3" bestFit="1" customWidth="1"/>
    <col min="16133" max="16133" width="8.33203125" style="3" customWidth="1"/>
    <col min="16134" max="16134" width="8" style="3" bestFit="1" customWidth="1"/>
    <col min="16135" max="16135" width="10.44140625" style="3" bestFit="1" customWidth="1"/>
    <col min="16136" max="16136" width="20.44140625" style="3" customWidth="1"/>
    <col min="16137" max="16138" width="11.6640625" style="3" customWidth="1"/>
    <col min="16139" max="16139" width="11" style="3" customWidth="1"/>
    <col min="16140" max="16140" width="9.5546875" style="3" customWidth="1"/>
    <col min="16141" max="16141" width="13.33203125" style="3" customWidth="1"/>
    <col min="16142" max="16142" width="16.6640625" style="3" customWidth="1"/>
    <col min="16143" max="16143" width="9.88671875" style="3" customWidth="1"/>
    <col min="16144" max="16144" width="2.5546875" style="3" bestFit="1" customWidth="1"/>
    <col min="16145" max="16145" width="9.109375" style="3"/>
    <col min="16146" max="16146" width="9" style="3" customWidth="1"/>
    <col min="16147" max="16384" width="9.109375" style="3"/>
  </cols>
  <sheetData>
    <row r="2" spans="1:18" customFormat="1" ht="17.399999999999999">
      <c r="A2" s="62"/>
      <c r="B2" s="293" t="s">
        <v>622</v>
      </c>
      <c r="C2" s="63" t="s">
        <v>1548</v>
      </c>
      <c r="D2" s="359"/>
      <c r="E2" s="365"/>
      <c r="F2" s="396"/>
      <c r="G2" s="62"/>
      <c r="H2" s="565"/>
      <c r="I2" s="565"/>
      <c r="J2" s="565"/>
      <c r="K2" s="565"/>
      <c r="L2" s="565"/>
      <c r="M2" s="565"/>
      <c r="N2" s="565"/>
      <c r="O2" s="565"/>
      <c r="P2" s="565"/>
      <c r="Q2" s="565"/>
      <c r="R2" s="565"/>
    </row>
    <row r="3" spans="1:18" customFormat="1" ht="14.4">
      <c r="B3" s="295"/>
      <c r="D3" s="295"/>
      <c r="E3" s="85"/>
      <c r="F3" s="398"/>
      <c r="H3" s="565"/>
      <c r="I3" s="565"/>
      <c r="J3" s="565"/>
      <c r="K3" s="565"/>
      <c r="L3" s="565"/>
      <c r="M3" s="565"/>
      <c r="N3" s="565"/>
      <c r="O3" s="565"/>
      <c r="P3" s="565"/>
      <c r="Q3" s="565"/>
      <c r="R3" s="565"/>
    </row>
    <row r="4" spans="1:18" customFormat="1" ht="17.399999999999999">
      <c r="A4" s="64"/>
      <c r="B4" s="66"/>
      <c r="C4" s="64" t="s">
        <v>47</v>
      </c>
      <c r="D4" s="66"/>
      <c r="E4" s="66"/>
      <c r="F4" s="397"/>
      <c r="G4" s="65"/>
      <c r="H4" s="565"/>
      <c r="I4" s="565"/>
      <c r="J4" s="565"/>
      <c r="K4" s="565"/>
      <c r="L4" s="565"/>
      <c r="M4" s="565"/>
      <c r="N4" s="565"/>
      <c r="O4" s="565"/>
      <c r="P4" s="565"/>
      <c r="Q4" s="565"/>
      <c r="R4" s="565"/>
    </row>
    <row r="5" spans="1:18" customFormat="1" ht="14.4">
      <c r="B5" s="295"/>
      <c r="D5" s="295"/>
      <c r="E5" s="85"/>
      <c r="F5" s="398"/>
      <c r="H5" s="565"/>
      <c r="I5" s="565"/>
      <c r="J5" s="565"/>
      <c r="K5" s="565"/>
      <c r="L5" s="565"/>
      <c r="M5" s="565"/>
      <c r="N5" s="565"/>
      <c r="O5" s="565"/>
      <c r="P5" s="565"/>
      <c r="Q5" s="565"/>
      <c r="R5" s="565"/>
    </row>
    <row r="6" spans="1:18" customFormat="1" ht="41.25" customHeight="1">
      <c r="B6" s="130" t="s">
        <v>54</v>
      </c>
      <c r="C6" s="643" t="s">
        <v>74</v>
      </c>
      <c r="D6" s="643" t="s">
        <v>74</v>
      </c>
      <c r="E6" s="643" t="s">
        <v>74</v>
      </c>
      <c r="F6" s="643" t="s">
        <v>74</v>
      </c>
      <c r="G6" s="643" t="s">
        <v>74</v>
      </c>
      <c r="H6" s="565"/>
      <c r="I6" s="565"/>
      <c r="J6" s="565"/>
      <c r="K6" s="565"/>
      <c r="L6" s="565"/>
      <c r="M6" s="565"/>
      <c r="N6" s="565"/>
      <c r="O6" s="565"/>
      <c r="P6" s="565"/>
      <c r="Q6" s="565"/>
      <c r="R6" s="565"/>
    </row>
    <row r="7" spans="1:18" customFormat="1" ht="14.4">
      <c r="B7" s="295"/>
      <c r="C7" s="60"/>
      <c r="D7" s="360"/>
      <c r="E7" s="366"/>
      <c r="F7" s="398"/>
      <c r="G7" s="60"/>
      <c r="H7" s="565"/>
      <c r="I7" s="565"/>
      <c r="J7" s="565"/>
      <c r="K7" s="565"/>
      <c r="L7" s="565"/>
      <c r="M7" s="565"/>
      <c r="N7" s="565"/>
      <c r="O7" s="565"/>
      <c r="P7" s="565"/>
      <c r="Q7" s="565"/>
      <c r="R7" s="565"/>
    </row>
    <row r="8" spans="1:18" customFormat="1" ht="29.25" customHeight="1">
      <c r="B8" s="130" t="s">
        <v>55</v>
      </c>
      <c r="C8" s="642" t="s">
        <v>75</v>
      </c>
      <c r="D8" s="642" t="s">
        <v>75</v>
      </c>
      <c r="E8" s="642" t="s">
        <v>75</v>
      </c>
      <c r="F8" s="642" t="s">
        <v>75</v>
      </c>
      <c r="G8" s="642" t="s">
        <v>75</v>
      </c>
      <c r="H8" s="565"/>
      <c r="I8" s="565"/>
      <c r="J8" s="565"/>
      <c r="K8" s="565"/>
      <c r="L8" s="565"/>
      <c r="M8" s="565"/>
      <c r="N8" s="565"/>
      <c r="O8" s="565"/>
      <c r="P8" s="565"/>
      <c r="Q8" s="565"/>
      <c r="R8" s="565"/>
    </row>
    <row r="9" spans="1:18" customFormat="1" ht="14.4">
      <c r="B9" s="295"/>
      <c r="C9" s="60"/>
      <c r="D9" s="360"/>
      <c r="E9" s="366"/>
      <c r="F9" s="398"/>
      <c r="G9" s="60"/>
      <c r="H9" s="565"/>
      <c r="I9" s="565"/>
      <c r="J9" s="565"/>
      <c r="K9" s="565"/>
      <c r="L9" s="565"/>
      <c r="M9" s="565"/>
      <c r="N9" s="565"/>
      <c r="O9" s="565"/>
      <c r="P9" s="565"/>
      <c r="Q9" s="565"/>
      <c r="R9" s="565"/>
    </row>
    <row r="10" spans="1:18" customFormat="1" ht="29.25" customHeight="1">
      <c r="B10" s="130" t="s">
        <v>56</v>
      </c>
      <c r="C10" s="642" t="s">
        <v>76</v>
      </c>
      <c r="D10" s="642" t="s">
        <v>76</v>
      </c>
      <c r="E10" s="642" t="s">
        <v>76</v>
      </c>
      <c r="F10" s="642" t="s">
        <v>76</v>
      </c>
      <c r="G10" s="642" t="s">
        <v>76</v>
      </c>
      <c r="H10" s="565"/>
      <c r="I10" s="565"/>
      <c r="J10" s="565"/>
      <c r="K10" s="565"/>
      <c r="L10" s="565"/>
      <c r="M10" s="565"/>
      <c r="N10" s="565"/>
      <c r="O10" s="565"/>
      <c r="P10" s="565"/>
      <c r="Q10" s="565"/>
      <c r="R10" s="565"/>
    </row>
    <row r="11" spans="1:18" customFormat="1" ht="14.4">
      <c r="B11" s="295"/>
      <c r="C11" s="60"/>
      <c r="D11" s="360"/>
      <c r="E11" s="366"/>
      <c r="F11" s="398"/>
      <c r="G11" s="60"/>
      <c r="H11" s="565"/>
      <c r="I11" s="565"/>
      <c r="J11" s="565"/>
      <c r="K11" s="565"/>
      <c r="L11" s="565"/>
      <c r="M11" s="565"/>
      <c r="N11" s="565"/>
      <c r="O11" s="565"/>
      <c r="P11" s="565"/>
      <c r="Q11" s="565"/>
      <c r="R11" s="565"/>
    </row>
    <row r="12" spans="1:18" customFormat="1" ht="29.25" customHeight="1">
      <c r="B12" s="130" t="s">
        <v>57</v>
      </c>
      <c r="C12" s="642" t="s">
        <v>77</v>
      </c>
      <c r="D12" s="642" t="s">
        <v>77</v>
      </c>
      <c r="E12" s="642" t="s">
        <v>77</v>
      </c>
      <c r="F12" s="642" t="s">
        <v>77</v>
      </c>
      <c r="G12" s="642" t="s">
        <v>77</v>
      </c>
      <c r="H12" s="565"/>
      <c r="I12" s="565"/>
      <c r="J12" s="566"/>
      <c r="K12" s="565"/>
      <c r="L12" s="565"/>
      <c r="M12" s="565"/>
      <c r="N12" s="565"/>
      <c r="O12" s="565"/>
      <c r="P12" s="565"/>
      <c r="Q12" s="565"/>
      <c r="R12" s="565"/>
    </row>
    <row r="13" spans="1:18" customFormat="1" ht="14.4">
      <c r="B13" s="295"/>
      <c r="C13" s="60"/>
      <c r="D13" s="360"/>
      <c r="E13" s="366"/>
      <c r="F13" s="398"/>
      <c r="G13" s="60"/>
      <c r="H13" s="565"/>
      <c r="I13" s="565"/>
      <c r="J13" s="565"/>
      <c r="K13" s="565"/>
      <c r="L13" s="565"/>
      <c r="M13" s="565"/>
      <c r="N13" s="565"/>
      <c r="O13" s="565"/>
      <c r="P13" s="565"/>
      <c r="Q13" s="565"/>
      <c r="R13" s="565"/>
    </row>
    <row r="14" spans="1:18" customFormat="1" ht="34.5" customHeight="1">
      <c r="B14" s="130" t="s">
        <v>58</v>
      </c>
      <c r="C14" s="642" t="s">
        <v>78</v>
      </c>
      <c r="D14" s="642" t="s">
        <v>78</v>
      </c>
      <c r="E14" s="642" t="s">
        <v>78</v>
      </c>
      <c r="F14" s="642" t="s">
        <v>78</v>
      </c>
      <c r="G14" s="642" t="s">
        <v>78</v>
      </c>
      <c r="H14" s="565"/>
      <c r="I14" s="565"/>
      <c r="J14" s="565"/>
      <c r="K14" s="565"/>
      <c r="L14" s="565"/>
      <c r="M14" s="565"/>
      <c r="N14" s="565"/>
      <c r="O14" s="565"/>
      <c r="P14" s="565"/>
      <c r="Q14" s="565"/>
      <c r="R14" s="565"/>
    </row>
    <row r="15" spans="1:18" customFormat="1" ht="14.4">
      <c r="B15" s="295"/>
      <c r="D15" s="295"/>
      <c r="E15" s="85"/>
      <c r="F15" s="398"/>
      <c r="H15" s="565"/>
      <c r="I15" s="565"/>
      <c r="J15" s="565"/>
      <c r="K15" s="565"/>
      <c r="L15" s="565"/>
      <c r="M15" s="565"/>
      <c r="N15" s="565"/>
      <c r="O15" s="565"/>
      <c r="P15" s="565"/>
      <c r="Q15" s="565"/>
      <c r="R15" s="565"/>
    </row>
    <row r="16" spans="1:18" customFormat="1" ht="14.4">
      <c r="B16" s="295"/>
      <c r="C16" s="642" t="s">
        <v>79</v>
      </c>
      <c r="D16" s="642" t="s">
        <v>79</v>
      </c>
      <c r="E16" s="642" t="s">
        <v>79</v>
      </c>
      <c r="F16" s="642" t="s">
        <v>79</v>
      </c>
      <c r="G16" s="642" t="s">
        <v>79</v>
      </c>
      <c r="H16" s="565"/>
      <c r="I16" s="565"/>
      <c r="J16" s="565"/>
      <c r="K16" s="565"/>
      <c r="L16" s="565"/>
      <c r="M16" s="565"/>
      <c r="N16" s="565"/>
      <c r="O16" s="565"/>
      <c r="P16" s="565"/>
      <c r="Q16" s="565"/>
      <c r="R16" s="565"/>
    </row>
    <row r="17" spans="1:18" customFormat="1" ht="14.4">
      <c r="B17" s="295"/>
      <c r="D17" s="295"/>
      <c r="E17" s="85"/>
      <c r="F17" s="398"/>
      <c r="H17" s="565"/>
      <c r="I17" s="565"/>
      <c r="J17" s="565"/>
      <c r="K17" s="565"/>
      <c r="L17" s="565"/>
      <c r="M17" s="565"/>
      <c r="N17" s="565"/>
      <c r="O17" s="565"/>
      <c r="P17" s="565"/>
      <c r="Q17" s="565"/>
      <c r="R17" s="565"/>
    </row>
    <row r="18" spans="1:18" customFormat="1" ht="26.25" customHeight="1">
      <c r="B18" s="295"/>
      <c r="C18" s="642" t="s">
        <v>80</v>
      </c>
      <c r="D18" s="642" t="s">
        <v>80</v>
      </c>
      <c r="E18" s="642" t="s">
        <v>80</v>
      </c>
      <c r="F18" s="642" t="s">
        <v>80</v>
      </c>
      <c r="G18" s="642" t="s">
        <v>80</v>
      </c>
      <c r="H18" s="565"/>
      <c r="I18" s="565"/>
      <c r="J18" s="565"/>
      <c r="K18" s="565"/>
      <c r="L18" s="565"/>
      <c r="M18" s="565"/>
      <c r="N18" s="565"/>
      <c r="O18" s="565"/>
      <c r="P18" s="565"/>
      <c r="Q18" s="565"/>
      <c r="R18" s="565"/>
    </row>
    <row r="19" spans="1:18" customFormat="1" ht="14.4">
      <c r="B19" s="295"/>
      <c r="D19" s="295"/>
      <c r="E19" s="85"/>
      <c r="F19" s="398"/>
      <c r="H19" s="565"/>
      <c r="I19" s="565"/>
      <c r="J19" s="565"/>
      <c r="K19" s="565"/>
      <c r="L19" s="565"/>
      <c r="M19" s="565"/>
      <c r="N19" s="565"/>
      <c r="O19" s="565"/>
      <c r="P19" s="565"/>
      <c r="Q19" s="565"/>
      <c r="R19" s="565"/>
    </row>
    <row r="20" spans="1:18" customFormat="1" ht="14.4">
      <c r="B20" s="295"/>
      <c r="C20" s="642" t="s">
        <v>81</v>
      </c>
      <c r="D20" s="642" t="s">
        <v>81</v>
      </c>
      <c r="E20" s="642" t="s">
        <v>81</v>
      </c>
      <c r="F20" s="642" t="s">
        <v>81</v>
      </c>
      <c r="G20" s="642" t="s">
        <v>81</v>
      </c>
      <c r="H20" s="565"/>
      <c r="I20" s="565"/>
      <c r="J20" s="565"/>
      <c r="K20" s="565"/>
      <c r="L20" s="565"/>
      <c r="M20" s="565"/>
      <c r="N20" s="565"/>
      <c r="O20" s="565"/>
      <c r="P20" s="565"/>
      <c r="Q20" s="565"/>
      <c r="R20" s="565"/>
    </row>
    <row r="21" spans="1:18" customFormat="1" ht="14.4">
      <c r="B21" s="295"/>
      <c r="C21" s="79"/>
      <c r="D21" s="361"/>
      <c r="E21" s="367"/>
      <c r="F21" s="399"/>
      <c r="G21" s="79"/>
      <c r="H21" s="565"/>
      <c r="I21" s="565"/>
      <c r="J21" s="565"/>
      <c r="K21" s="565"/>
      <c r="L21" s="565"/>
      <c r="M21" s="565"/>
      <c r="N21" s="565"/>
      <c r="O21" s="565"/>
      <c r="P21" s="565"/>
      <c r="Q21" s="565"/>
      <c r="R21" s="565"/>
    </row>
    <row r="22" spans="1:18" customFormat="1" ht="27.75" customHeight="1">
      <c r="B22" s="295"/>
      <c r="C22" s="642" t="s">
        <v>82</v>
      </c>
      <c r="D22" s="642" t="s">
        <v>82</v>
      </c>
      <c r="E22" s="642" t="s">
        <v>82</v>
      </c>
      <c r="F22" s="642" t="s">
        <v>82</v>
      </c>
      <c r="G22" s="642" t="s">
        <v>82</v>
      </c>
      <c r="H22" s="565"/>
      <c r="I22" s="565"/>
      <c r="J22" s="565"/>
      <c r="K22" s="565"/>
      <c r="L22" s="565"/>
      <c r="M22" s="565"/>
      <c r="N22" s="565"/>
      <c r="O22" s="565"/>
      <c r="P22" s="565"/>
      <c r="Q22" s="565"/>
      <c r="R22" s="565"/>
    </row>
    <row r="23" spans="1:18" customFormat="1" ht="14.4">
      <c r="B23" s="295"/>
      <c r="C23" s="79"/>
      <c r="D23" s="361"/>
      <c r="E23" s="367"/>
      <c r="F23" s="399"/>
      <c r="G23" s="79"/>
      <c r="H23" s="565"/>
      <c r="I23" s="565"/>
      <c r="J23" s="565"/>
      <c r="K23" s="565"/>
      <c r="L23" s="565"/>
      <c r="M23" s="565"/>
      <c r="N23" s="565"/>
      <c r="O23" s="565"/>
      <c r="P23" s="565"/>
      <c r="Q23" s="565"/>
      <c r="R23" s="565"/>
    </row>
    <row r="24" spans="1:18" customFormat="1" ht="27.75" customHeight="1">
      <c r="B24" s="295"/>
      <c r="C24" s="642" t="s">
        <v>84</v>
      </c>
      <c r="D24" s="642"/>
      <c r="E24" s="642"/>
      <c r="F24" s="642"/>
      <c r="G24" s="642"/>
      <c r="H24" s="565"/>
      <c r="I24" s="565"/>
      <c r="J24" s="565"/>
      <c r="K24" s="565"/>
      <c r="L24" s="565"/>
      <c r="M24" s="565"/>
      <c r="N24" s="565"/>
      <c r="O24" s="565"/>
      <c r="P24" s="565"/>
      <c r="Q24" s="565"/>
      <c r="R24" s="565"/>
    </row>
    <row r="27" spans="1:18" customFormat="1" ht="17.399999999999999">
      <c r="A27" s="64" t="s">
        <v>83</v>
      </c>
      <c r="B27" s="66"/>
      <c r="C27" s="64" t="s">
        <v>1546</v>
      </c>
      <c r="D27" s="66"/>
      <c r="E27" s="66"/>
      <c r="F27" s="397"/>
      <c r="G27" s="65"/>
      <c r="H27" s="565"/>
      <c r="I27" s="565"/>
      <c r="J27" s="565"/>
      <c r="K27" s="565"/>
      <c r="L27" s="565"/>
      <c r="M27" s="565"/>
      <c r="N27" s="565"/>
      <c r="O27" s="565"/>
      <c r="P27" s="565"/>
      <c r="Q27" s="565"/>
      <c r="R27" s="565"/>
    </row>
    <row r="29" spans="1:18" customFormat="1" ht="14.4">
      <c r="A29" s="4" t="s">
        <v>0</v>
      </c>
      <c r="B29" s="45"/>
      <c r="C29" s="20" t="s">
        <v>1</v>
      </c>
      <c r="D29" s="45" t="s">
        <v>2</v>
      </c>
      <c r="E29" s="45" t="s">
        <v>3</v>
      </c>
      <c r="F29" s="406" t="s">
        <v>4</v>
      </c>
      <c r="G29" s="45" t="s">
        <v>5</v>
      </c>
      <c r="H29" s="565"/>
      <c r="I29" s="565"/>
      <c r="J29" s="565"/>
      <c r="K29" s="565"/>
      <c r="L29" s="565"/>
      <c r="M29" s="565"/>
      <c r="N29" s="565"/>
      <c r="O29" s="565"/>
      <c r="P29" s="565"/>
      <c r="Q29" s="565"/>
      <c r="R29" s="565"/>
    </row>
    <row r="31" spans="1:18" s="252" customFormat="1" ht="16.2" thickBot="1">
      <c r="A31" s="5"/>
      <c r="B31" s="356" t="s">
        <v>6</v>
      </c>
      <c r="C31" s="253" t="s">
        <v>85</v>
      </c>
      <c r="D31" s="377"/>
      <c r="E31" s="368"/>
      <c r="F31" s="410"/>
      <c r="G31" s="53"/>
      <c r="H31" s="567"/>
      <c r="I31" s="568"/>
      <c r="J31" s="568"/>
      <c r="K31" s="567"/>
      <c r="L31" s="567"/>
      <c r="M31" s="569"/>
      <c r="N31" s="570"/>
      <c r="O31" s="570"/>
      <c r="P31" s="570"/>
      <c r="Q31" s="570"/>
      <c r="R31" s="570"/>
    </row>
    <row r="32" spans="1:18" s="252" customFormat="1" ht="15.6">
      <c r="A32" s="254"/>
      <c r="B32" s="312"/>
      <c r="C32" s="255"/>
      <c r="D32" s="113"/>
      <c r="E32" s="92"/>
      <c r="F32" s="286"/>
      <c r="G32" s="87"/>
      <c r="H32" s="567"/>
      <c r="I32" s="568"/>
      <c r="J32" s="568"/>
      <c r="K32" s="567"/>
      <c r="L32" s="567"/>
      <c r="M32" s="569"/>
      <c r="N32" s="570"/>
      <c r="O32" s="570"/>
      <c r="P32" s="570"/>
      <c r="Q32" s="570"/>
      <c r="R32" s="570"/>
    </row>
    <row r="33" spans="1:18" s="252" customFormat="1">
      <c r="A33" s="256"/>
      <c r="B33" s="111">
        <v>1</v>
      </c>
      <c r="C33" s="100" t="s">
        <v>508</v>
      </c>
      <c r="D33" s="111" t="s">
        <v>23</v>
      </c>
      <c r="E33" s="671">
        <v>0</v>
      </c>
      <c r="F33" s="529"/>
      <c r="G33" s="160">
        <f>(E33*F33)</f>
        <v>0</v>
      </c>
      <c r="H33" s="571"/>
      <c r="I33" s="568"/>
      <c r="J33" s="568"/>
      <c r="K33" s="567"/>
      <c r="L33" s="567"/>
      <c r="M33" s="569"/>
      <c r="N33" s="570"/>
      <c r="O33" s="570"/>
      <c r="P33" s="570"/>
      <c r="Q33" s="570"/>
      <c r="R33" s="570"/>
    </row>
    <row r="34" spans="1:18" s="252" customFormat="1" ht="22.8">
      <c r="A34" s="254"/>
      <c r="B34" s="312"/>
      <c r="C34" s="33" t="s">
        <v>1833</v>
      </c>
      <c r="D34" s="113"/>
      <c r="E34" s="667"/>
      <c r="F34" s="286"/>
      <c r="G34" s="87"/>
      <c r="H34" s="567"/>
      <c r="I34" s="568"/>
      <c r="J34" s="568"/>
      <c r="K34" s="567"/>
      <c r="L34" s="567"/>
      <c r="M34" s="569"/>
      <c r="N34" s="570"/>
      <c r="O34" s="570"/>
      <c r="P34" s="570"/>
      <c r="Q34" s="570"/>
      <c r="R34" s="570"/>
    </row>
    <row r="35" spans="1:18" s="2" customFormat="1">
      <c r="A35" s="36"/>
      <c r="B35" s="354"/>
      <c r="C35" s="36"/>
      <c r="D35" s="110"/>
      <c r="E35" s="675"/>
      <c r="F35" s="411"/>
      <c r="G35" s="36"/>
      <c r="H35" s="572"/>
      <c r="I35" s="573"/>
      <c r="J35" s="573"/>
      <c r="K35" s="574"/>
      <c r="L35" s="572"/>
      <c r="M35" s="575"/>
      <c r="N35" s="576"/>
      <c r="O35" s="577"/>
      <c r="P35" s="578"/>
      <c r="Q35" s="579"/>
      <c r="R35" s="580"/>
    </row>
    <row r="36" spans="1:18" s="144" customFormat="1" ht="13.8" thickBot="1">
      <c r="A36" s="258"/>
      <c r="B36" s="388"/>
      <c r="C36" s="259" t="str">
        <f>CONCATENATE(B31," ",C31," - SKUPAJ:")</f>
        <v>I. TERENSKE GEODETSKE MERITVE - SKUPAJ:</v>
      </c>
      <c r="D36" s="390"/>
      <c r="E36" s="677"/>
      <c r="F36" s="412"/>
      <c r="G36" s="260">
        <f>SUM(G33:G34)</f>
        <v>0</v>
      </c>
      <c r="H36" s="581"/>
      <c r="I36" s="582"/>
      <c r="J36" s="582"/>
      <c r="K36" s="583"/>
      <c r="L36" s="583"/>
      <c r="M36" s="584"/>
      <c r="N36" s="585"/>
      <c r="O36" s="585"/>
      <c r="P36" s="585"/>
      <c r="Q36" s="585"/>
      <c r="R36" s="585"/>
    </row>
    <row r="37" spans="1:18" s="144" customFormat="1">
      <c r="A37" s="261"/>
      <c r="B37" s="349"/>
      <c r="C37" s="262"/>
      <c r="D37" s="391"/>
      <c r="E37" s="678"/>
      <c r="F37" s="413"/>
      <c r="G37" s="172"/>
      <c r="H37" s="581"/>
      <c r="I37" s="582"/>
      <c r="J37" s="582"/>
      <c r="K37" s="583"/>
      <c r="L37" s="583"/>
      <c r="M37" s="584"/>
      <c r="N37" s="585"/>
      <c r="O37" s="585"/>
      <c r="P37" s="585"/>
      <c r="Q37" s="585"/>
      <c r="R37" s="585"/>
    </row>
    <row r="38" spans="1:18" s="252" customFormat="1" ht="16.2" thickBot="1">
      <c r="A38" s="5"/>
      <c r="B38" s="356" t="s">
        <v>61</v>
      </c>
      <c r="C38" s="253" t="s">
        <v>97</v>
      </c>
      <c r="D38" s="377"/>
      <c r="E38" s="664"/>
      <c r="F38" s="410"/>
      <c r="G38" s="53"/>
      <c r="H38" s="567"/>
      <c r="I38" s="568"/>
      <c r="J38" s="568"/>
      <c r="K38" s="567"/>
      <c r="L38" s="567"/>
      <c r="M38" s="569"/>
      <c r="N38" s="570"/>
      <c r="O38" s="570"/>
      <c r="P38" s="570"/>
      <c r="Q38" s="570"/>
      <c r="R38" s="570"/>
    </row>
    <row r="39" spans="1:18" s="252" customFormat="1">
      <c r="A39" s="263"/>
      <c r="B39" s="111"/>
      <c r="C39" s="110"/>
      <c r="D39" s="116"/>
      <c r="E39" s="671"/>
      <c r="F39" s="179"/>
      <c r="G39" s="161"/>
      <c r="H39" s="567"/>
      <c r="I39" s="568"/>
      <c r="J39" s="568"/>
      <c r="K39" s="567"/>
      <c r="L39" s="567"/>
      <c r="M39" s="569"/>
      <c r="N39" s="570"/>
      <c r="O39" s="570"/>
      <c r="P39" s="570"/>
      <c r="Q39" s="570"/>
      <c r="R39" s="570"/>
    </row>
    <row r="40" spans="1:18" s="252" customFormat="1">
      <c r="A40" s="256"/>
      <c r="B40" s="111">
        <v>1</v>
      </c>
      <c r="C40" s="100" t="s">
        <v>581</v>
      </c>
      <c r="D40" s="116" t="s">
        <v>20</v>
      </c>
      <c r="E40" s="671">
        <v>0</v>
      </c>
      <c r="F40" s="529"/>
      <c r="G40" s="160">
        <f>(E40*F40)</f>
        <v>0</v>
      </c>
      <c r="H40" s="571"/>
      <c r="I40" s="568"/>
      <c r="J40" s="568"/>
      <c r="K40" s="567"/>
      <c r="L40" s="567"/>
      <c r="M40" s="569"/>
      <c r="N40" s="570"/>
      <c r="O40" s="570"/>
      <c r="P40" s="570"/>
      <c r="Q40" s="570"/>
      <c r="R40" s="570"/>
    </row>
    <row r="41" spans="1:18" s="252" customFormat="1" ht="22.8">
      <c r="A41" s="263"/>
      <c r="B41" s="111"/>
      <c r="C41" s="36" t="s">
        <v>1427</v>
      </c>
      <c r="D41" s="116"/>
      <c r="E41" s="671"/>
      <c r="F41" s="179"/>
      <c r="G41" s="161"/>
      <c r="H41" s="567"/>
      <c r="I41" s="568"/>
      <c r="J41" s="568"/>
      <c r="K41" s="567"/>
      <c r="L41" s="567"/>
      <c r="M41" s="569"/>
      <c r="N41" s="570"/>
      <c r="O41" s="570"/>
      <c r="P41" s="570"/>
      <c r="Q41" s="570"/>
      <c r="R41" s="570"/>
    </row>
    <row r="42" spans="1:18" s="252" customFormat="1">
      <c r="A42" s="263"/>
      <c r="B42" s="111"/>
      <c r="C42" s="110"/>
      <c r="D42" s="116"/>
      <c r="E42" s="112"/>
      <c r="F42" s="179"/>
      <c r="G42" s="161"/>
      <c r="H42" s="567"/>
      <c r="I42" s="568"/>
      <c r="J42" s="568"/>
      <c r="K42" s="567"/>
      <c r="L42" s="567"/>
      <c r="M42" s="569"/>
      <c r="N42" s="570"/>
      <c r="O42" s="570"/>
      <c r="P42" s="570"/>
      <c r="Q42" s="570"/>
      <c r="R42" s="570"/>
    </row>
    <row r="43" spans="1:18" s="252" customFormat="1" ht="13.8" thickBot="1">
      <c r="A43" s="258"/>
      <c r="B43" s="388"/>
      <c r="C43" s="259" t="str">
        <f>CONCATENATE(B38," ",C38," - SKUPAJ:")</f>
        <v>II. PRIPRAVA DELOVNEGA PASU - SKUPAJ:</v>
      </c>
      <c r="D43" s="390"/>
      <c r="E43" s="394"/>
      <c r="F43" s="412"/>
      <c r="G43" s="260">
        <f>SUM(G39:G41)</f>
        <v>0</v>
      </c>
      <c r="H43" s="567"/>
      <c r="I43" s="568"/>
      <c r="J43" s="568"/>
      <c r="K43" s="567"/>
      <c r="L43" s="567"/>
      <c r="M43" s="569"/>
      <c r="N43" s="570"/>
      <c r="O43" s="570"/>
      <c r="P43" s="570"/>
      <c r="Q43" s="570"/>
      <c r="R43" s="570"/>
    </row>
    <row r="44" spans="1:18" s="252" customFormat="1">
      <c r="A44" s="263"/>
      <c r="B44" s="111"/>
      <c r="C44" s="36"/>
      <c r="D44" s="116"/>
      <c r="E44" s="112"/>
      <c r="F44" s="179"/>
      <c r="G44" s="161"/>
      <c r="H44" s="567"/>
      <c r="I44" s="568"/>
      <c r="J44" s="568"/>
      <c r="K44" s="567"/>
      <c r="L44" s="567"/>
      <c r="M44" s="569"/>
      <c r="N44" s="570"/>
      <c r="O44" s="570"/>
      <c r="P44" s="570"/>
      <c r="Q44" s="570"/>
      <c r="R44" s="570"/>
    </row>
    <row r="45" spans="1:18" s="252" customFormat="1">
      <c r="A45" s="263"/>
      <c r="B45" s="111"/>
      <c r="C45" s="36"/>
      <c r="D45" s="116"/>
      <c r="E45" s="112"/>
      <c r="F45" s="179"/>
      <c r="G45" s="161"/>
      <c r="H45" s="567"/>
      <c r="I45" s="568"/>
      <c r="J45" s="568"/>
      <c r="K45" s="567"/>
      <c r="L45" s="567"/>
      <c r="M45" s="569"/>
      <c r="N45" s="570"/>
      <c r="O45" s="570"/>
      <c r="P45" s="570"/>
      <c r="Q45" s="570"/>
      <c r="R45" s="570"/>
    </row>
    <row r="46" spans="1:18" s="252" customFormat="1" ht="16.2" thickBot="1">
      <c r="A46" s="5"/>
      <c r="B46" s="356" t="s">
        <v>62</v>
      </c>
      <c r="C46" s="253" t="s">
        <v>509</v>
      </c>
      <c r="D46" s="377"/>
      <c r="E46" s="368"/>
      <c r="F46" s="410"/>
      <c r="G46" s="53"/>
      <c r="H46" s="567"/>
      <c r="I46" s="568"/>
      <c r="J46" s="568"/>
      <c r="K46" s="567"/>
      <c r="L46" s="567"/>
      <c r="M46" s="569"/>
      <c r="N46" s="570"/>
      <c r="O46" s="570"/>
      <c r="P46" s="570"/>
      <c r="Q46" s="570"/>
      <c r="R46" s="570"/>
    </row>
    <row r="47" spans="1:18" ht="13.5" customHeight="1">
      <c r="A47" s="264"/>
      <c r="B47" s="147"/>
      <c r="C47" s="265"/>
      <c r="D47" s="113"/>
      <c r="E47" s="92"/>
      <c r="F47" s="286"/>
      <c r="G47" s="87"/>
      <c r="H47" s="567"/>
      <c r="I47" s="568"/>
      <c r="J47" s="568"/>
      <c r="K47" s="567"/>
      <c r="L47" s="567"/>
      <c r="M47" s="569"/>
    </row>
    <row r="48" spans="1:18" s="2" customFormat="1">
      <c r="A48" s="256"/>
      <c r="B48" s="111">
        <v>1</v>
      </c>
      <c r="C48" s="163" t="s">
        <v>582</v>
      </c>
      <c r="D48" s="428" t="s">
        <v>20</v>
      </c>
      <c r="E48" s="382">
        <v>310</v>
      </c>
      <c r="F48" s="548"/>
      <c r="G48" s="429">
        <f>(E48*F48)</f>
        <v>0</v>
      </c>
      <c r="H48" s="571"/>
      <c r="I48" s="568"/>
      <c r="J48" s="568"/>
      <c r="K48" s="574"/>
      <c r="L48" s="587"/>
      <c r="M48" s="587"/>
      <c r="N48" s="576"/>
      <c r="O48" s="577"/>
      <c r="P48" s="578"/>
      <c r="Q48" s="579"/>
      <c r="R48" s="588"/>
    </row>
    <row r="49" spans="1:19" s="2" customFormat="1" ht="22.8">
      <c r="A49" s="256"/>
      <c r="B49" s="111"/>
      <c r="C49" s="36" t="s">
        <v>1428</v>
      </c>
      <c r="D49" s="381"/>
      <c r="E49" s="430"/>
      <c r="F49" s="431"/>
      <c r="G49" s="432"/>
      <c r="H49" s="572"/>
      <c r="I49" s="573"/>
      <c r="J49" s="573"/>
      <c r="K49" s="574"/>
      <c r="L49" s="572"/>
      <c r="M49" s="575"/>
      <c r="N49" s="576"/>
      <c r="O49" s="577"/>
      <c r="P49" s="578"/>
      <c r="Q49" s="579"/>
      <c r="R49" s="588"/>
    </row>
    <row r="50" spans="1:19" s="2" customFormat="1">
      <c r="A50" s="256"/>
      <c r="B50" s="111"/>
      <c r="C50" s="104"/>
      <c r="D50" s="381"/>
      <c r="E50" s="430"/>
      <c r="F50" s="431"/>
      <c r="G50" s="433"/>
      <c r="H50" s="572"/>
      <c r="I50" s="573"/>
      <c r="J50" s="573"/>
      <c r="K50" s="574"/>
      <c r="L50" s="572"/>
      <c r="M50" s="575"/>
      <c r="N50" s="576"/>
      <c r="O50" s="577"/>
      <c r="P50" s="578"/>
      <c r="Q50" s="579"/>
      <c r="R50" s="588"/>
    </row>
    <row r="51" spans="1:19" s="2" customFormat="1">
      <c r="A51" s="256"/>
      <c r="B51" s="111">
        <v>2</v>
      </c>
      <c r="C51" s="163" t="s">
        <v>510</v>
      </c>
      <c r="D51" s="428"/>
      <c r="E51" s="382"/>
      <c r="F51" s="429"/>
      <c r="G51" s="429"/>
      <c r="H51" s="589"/>
      <c r="I51" s="589"/>
      <c r="J51" s="589"/>
      <c r="K51" s="574"/>
      <c r="L51" s="587"/>
      <c r="M51" s="573"/>
      <c r="N51" s="576"/>
      <c r="O51" s="577"/>
      <c r="P51" s="578"/>
      <c r="Q51" s="579"/>
      <c r="R51" s="588"/>
    </row>
    <row r="52" spans="1:19" s="2" customFormat="1" ht="102.6">
      <c r="A52" s="256"/>
      <c r="B52" s="111"/>
      <c r="C52" s="164" t="s">
        <v>511</v>
      </c>
      <c r="D52" s="381"/>
      <c r="E52" s="430"/>
      <c r="F52" s="431"/>
      <c r="G52" s="432"/>
      <c r="H52" s="572"/>
      <c r="I52" s="590"/>
      <c r="J52" s="573"/>
      <c r="K52" s="574"/>
      <c r="L52" s="572"/>
      <c r="M52" s="575"/>
      <c r="N52" s="576"/>
      <c r="O52" s="577"/>
      <c r="P52" s="578"/>
      <c r="Q52" s="579"/>
      <c r="R52" s="588"/>
    </row>
    <row r="53" spans="1:19" s="2" customFormat="1">
      <c r="A53" s="256"/>
      <c r="B53" s="111"/>
      <c r="C53" s="164"/>
      <c r="D53" s="381"/>
      <c r="E53" s="430"/>
      <c r="F53" s="431"/>
      <c r="G53" s="432"/>
      <c r="H53" s="572"/>
      <c r="I53" s="573"/>
      <c r="J53" s="573"/>
      <c r="K53" s="574"/>
      <c r="L53" s="572"/>
      <c r="M53" s="575"/>
      <c r="N53" s="576"/>
      <c r="O53" s="577"/>
      <c r="P53" s="578"/>
      <c r="Q53" s="579"/>
      <c r="R53" s="588"/>
    </row>
    <row r="54" spans="1:19" s="2" customFormat="1">
      <c r="A54" s="256"/>
      <c r="B54" s="111"/>
      <c r="C54" s="164" t="s">
        <v>126</v>
      </c>
      <c r="D54" s="428" t="s">
        <v>103</v>
      </c>
      <c r="E54" s="382">
        <v>43</v>
      </c>
      <c r="F54" s="548"/>
      <c r="G54" s="429">
        <f>(E54*F54)</f>
        <v>0</v>
      </c>
      <c r="H54" s="571"/>
      <c r="I54" s="568"/>
      <c r="J54" s="591"/>
      <c r="K54" s="592"/>
      <c r="L54" s="572"/>
      <c r="M54" s="575"/>
      <c r="N54" s="576"/>
      <c r="O54" s="577"/>
      <c r="P54" s="578"/>
      <c r="Q54" s="579"/>
      <c r="R54" s="588"/>
    </row>
    <row r="55" spans="1:19" s="2" customFormat="1">
      <c r="A55" s="256"/>
      <c r="B55" s="111"/>
      <c r="C55" s="164"/>
      <c r="D55" s="381"/>
      <c r="E55" s="430"/>
      <c r="F55" s="431"/>
      <c r="G55" s="432"/>
      <c r="H55" s="572"/>
      <c r="I55" s="573"/>
      <c r="J55" s="573"/>
      <c r="K55" s="574"/>
      <c r="L55" s="572"/>
      <c r="M55" s="575"/>
      <c r="N55" s="576"/>
      <c r="O55" s="577"/>
      <c r="P55" s="578"/>
      <c r="Q55" s="579"/>
      <c r="R55" s="588"/>
    </row>
    <row r="56" spans="1:19" s="2" customFormat="1">
      <c r="A56" s="256"/>
      <c r="B56" s="111"/>
      <c r="C56" s="164" t="s">
        <v>127</v>
      </c>
      <c r="D56" s="428" t="s">
        <v>103</v>
      </c>
      <c r="E56" s="382">
        <v>87</v>
      </c>
      <c r="F56" s="548"/>
      <c r="G56" s="429">
        <f>(E56*F56)</f>
        <v>0</v>
      </c>
      <c r="H56" s="571"/>
      <c r="I56" s="568"/>
      <c r="J56" s="591"/>
      <c r="K56" s="574"/>
      <c r="L56" s="572"/>
      <c r="M56" s="575"/>
      <c r="N56" s="576"/>
      <c r="O56" s="577"/>
      <c r="P56" s="578"/>
      <c r="Q56" s="579"/>
      <c r="R56" s="588"/>
    </row>
    <row r="57" spans="1:19" s="2" customFormat="1">
      <c r="A57" s="256"/>
      <c r="B57" s="111"/>
      <c r="C57" s="164"/>
      <c r="D57" s="381"/>
      <c r="E57" s="430"/>
      <c r="F57" s="431"/>
      <c r="G57" s="432"/>
      <c r="H57" s="589"/>
      <c r="I57" s="589"/>
      <c r="J57" s="589"/>
      <c r="K57" s="574"/>
      <c r="L57" s="572"/>
      <c r="M57" s="575"/>
      <c r="N57" s="576"/>
      <c r="O57" s="577"/>
      <c r="P57" s="578"/>
      <c r="Q57" s="579"/>
      <c r="R57" s="588"/>
    </row>
    <row r="58" spans="1:19" s="2" customFormat="1">
      <c r="A58" s="256"/>
      <c r="B58" s="111"/>
      <c r="C58" s="164" t="s">
        <v>128</v>
      </c>
      <c r="D58" s="428" t="s">
        <v>103</v>
      </c>
      <c r="E58" s="382">
        <v>304</v>
      </c>
      <c r="F58" s="548"/>
      <c r="G58" s="429">
        <f>(E58*F58)</f>
        <v>0</v>
      </c>
      <c r="H58" s="571"/>
      <c r="I58" s="568"/>
      <c r="J58" s="591"/>
      <c r="K58" s="574"/>
      <c r="L58" s="572"/>
      <c r="M58" s="575"/>
      <c r="N58" s="576"/>
      <c r="O58" s="577"/>
      <c r="P58" s="578"/>
      <c r="Q58" s="579"/>
      <c r="R58" s="588"/>
    </row>
    <row r="59" spans="1:19" s="2" customFormat="1">
      <c r="A59" s="256"/>
      <c r="B59" s="111"/>
      <c r="C59" s="164"/>
      <c r="D59" s="381"/>
      <c r="E59" s="430"/>
      <c r="F59" s="431"/>
      <c r="G59" s="432"/>
      <c r="H59" s="572"/>
      <c r="I59" s="573"/>
      <c r="J59" s="573"/>
      <c r="K59" s="574"/>
      <c r="L59" s="572"/>
      <c r="M59" s="575"/>
      <c r="N59" s="576"/>
      <c r="O59" s="577"/>
      <c r="P59" s="578"/>
      <c r="Q59" s="579"/>
      <c r="R59" s="588"/>
    </row>
    <row r="60" spans="1:19" s="144" customFormat="1">
      <c r="A60" s="256"/>
      <c r="B60" s="111">
        <v>3</v>
      </c>
      <c r="C60" s="163" t="s">
        <v>512</v>
      </c>
      <c r="D60" s="428" t="s">
        <v>103</v>
      </c>
      <c r="E60" s="382">
        <v>33</v>
      </c>
      <c r="F60" s="548"/>
      <c r="G60" s="429">
        <f>(E60*F60)</f>
        <v>0</v>
      </c>
      <c r="H60" s="593"/>
      <c r="I60" s="568"/>
      <c r="J60" s="568"/>
      <c r="K60" s="574"/>
      <c r="L60" s="594"/>
      <c r="M60" s="587"/>
      <c r="N60" s="576"/>
      <c r="O60" s="595"/>
      <c r="P60" s="596"/>
      <c r="Q60" s="579"/>
      <c r="R60" s="580"/>
      <c r="S60" s="42"/>
    </row>
    <row r="61" spans="1:19" s="144" customFormat="1" ht="22.8">
      <c r="A61" s="266"/>
      <c r="B61" s="111"/>
      <c r="C61" s="33" t="s">
        <v>513</v>
      </c>
      <c r="D61" s="428"/>
      <c r="E61" s="382"/>
      <c r="F61" s="429"/>
      <c r="G61" s="429"/>
      <c r="H61" s="571"/>
      <c r="I61" s="568"/>
      <c r="J61" s="568"/>
      <c r="K61" s="574"/>
      <c r="L61" s="594"/>
      <c r="M61" s="587"/>
      <c r="N61" s="576"/>
      <c r="O61" s="595"/>
      <c r="P61" s="596"/>
      <c r="Q61" s="579"/>
      <c r="R61" s="580"/>
      <c r="S61" s="42"/>
    </row>
    <row r="62" spans="1:19" s="144" customFormat="1">
      <c r="A62" s="266"/>
      <c r="B62" s="111"/>
      <c r="C62" s="164"/>
      <c r="D62" s="428"/>
      <c r="E62" s="382"/>
      <c r="F62" s="434"/>
      <c r="G62" s="429"/>
      <c r="H62" s="594"/>
      <c r="I62" s="597"/>
      <c r="J62" s="597"/>
      <c r="K62" s="574"/>
      <c r="L62" s="594"/>
      <c r="M62" s="587"/>
      <c r="N62" s="576"/>
      <c r="O62" s="595"/>
      <c r="P62" s="596"/>
      <c r="Q62" s="579"/>
      <c r="R62" s="580"/>
      <c r="S62" s="42"/>
    </row>
    <row r="63" spans="1:19" s="144" customFormat="1" ht="24">
      <c r="A63" s="256"/>
      <c r="B63" s="111">
        <v>4</v>
      </c>
      <c r="C63" s="163" t="s">
        <v>514</v>
      </c>
      <c r="D63" s="428" t="s">
        <v>103</v>
      </c>
      <c r="E63" s="382">
        <v>122</v>
      </c>
      <c r="F63" s="548"/>
      <c r="G63" s="429">
        <f>(E63*F63)</f>
        <v>0</v>
      </c>
      <c r="H63" s="571"/>
      <c r="I63" s="568"/>
      <c r="J63" s="568"/>
      <c r="K63" s="574"/>
      <c r="L63" s="594"/>
      <c r="M63" s="587"/>
      <c r="N63" s="576"/>
      <c r="O63" s="595"/>
      <c r="P63" s="596"/>
      <c r="Q63" s="579"/>
      <c r="R63" s="580"/>
      <c r="S63" s="42"/>
    </row>
    <row r="64" spans="1:19" s="144" customFormat="1" ht="22.8">
      <c r="A64" s="266"/>
      <c r="B64" s="111"/>
      <c r="C64" s="164" t="s">
        <v>515</v>
      </c>
      <c r="D64" s="428"/>
      <c r="E64" s="382"/>
      <c r="F64" s="434"/>
      <c r="G64" s="429"/>
      <c r="H64" s="594"/>
      <c r="I64" s="597"/>
      <c r="J64" s="597"/>
      <c r="K64" s="574"/>
      <c r="L64" s="594"/>
      <c r="M64" s="587"/>
      <c r="N64" s="576"/>
      <c r="O64" s="595"/>
      <c r="P64" s="596"/>
      <c r="Q64" s="579"/>
      <c r="R64" s="580"/>
      <c r="S64" s="42"/>
    </row>
    <row r="65" spans="1:19" s="144" customFormat="1">
      <c r="A65" s="266"/>
      <c r="B65" s="111"/>
      <c r="C65" s="267"/>
      <c r="D65" s="428"/>
      <c r="E65" s="382"/>
      <c r="F65" s="434"/>
      <c r="G65" s="429"/>
      <c r="H65" s="594"/>
      <c r="I65" s="597"/>
      <c r="J65" s="597"/>
      <c r="K65" s="574"/>
      <c r="L65" s="594"/>
      <c r="M65" s="587"/>
      <c r="N65" s="576"/>
      <c r="O65" s="595"/>
      <c r="P65" s="596"/>
      <c r="Q65" s="579"/>
      <c r="R65" s="580"/>
      <c r="S65" s="42"/>
    </row>
    <row r="66" spans="1:19" s="144" customFormat="1">
      <c r="A66" s="256"/>
      <c r="B66" s="111">
        <v>5</v>
      </c>
      <c r="C66" s="163" t="s">
        <v>516</v>
      </c>
      <c r="D66" s="428" t="s">
        <v>103</v>
      </c>
      <c r="E66" s="382">
        <v>73</v>
      </c>
      <c r="F66" s="548"/>
      <c r="G66" s="429">
        <f>(E66*F66)</f>
        <v>0</v>
      </c>
      <c r="H66" s="571"/>
      <c r="I66" s="568"/>
      <c r="J66" s="568"/>
      <c r="K66" s="574"/>
      <c r="L66" s="594"/>
      <c r="M66" s="587"/>
      <c r="N66" s="576"/>
      <c r="O66" s="595"/>
      <c r="P66" s="596"/>
      <c r="Q66" s="579"/>
      <c r="R66" s="580"/>
      <c r="S66" s="42"/>
    </row>
    <row r="67" spans="1:19" s="144" customFormat="1" ht="22.8">
      <c r="A67" s="266"/>
      <c r="B67" s="111"/>
      <c r="C67" s="164" t="s">
        <v>517</v>
      </c>
      <c r="D67" s="428"/>
      <c r="E67" s="382"/>
      <c r="F67" s="434"/>
      <c r="G67" s="429"/>
      <c r="H67" s="594"/>
      <c r="I67" s="597"/>
      <c r="J67" s="597"/>
      <c r="K67" s="574"/>
      <c r="L67" s="594"/>
      <c r="M67" s="587"/>
      <c r="N67" s="576"/>
      <c r="O67" s="595"/>
      <c r="P67" s="596"/>
      <c r="Q67" s="579"/>
      <c r="R67" s="580"/>
      <c r="S67" s="42"/>
    </row>
    <row r="68" spans="1:19" s="144" customFormat="1">
      <c r="A68" s="266"/>
      <c r="B68" s="111"/>
      <c r="C68" s="164"/>
      <c r="D68" s="428"/>
      <c r="E68" s="382"/>
      <c r="F68" s="434"/>
      <c r="G68" s="429"/>
      <c r="H68" s="594"/>
      <c r="I68" s="597"/>
      <c r="J68" s="597"/>
      <c r="K68" s="574"/>
      <c r="L68" s="594"/>
      <c r="M68" s="587"/>
      <c r="N68" s="576"/>
      <c r="O68" s="595"/>
      <c r="P68" s="596"/>
      <c r="Q68" s="579"/>
      <c r="R68" s="580"/>
      <c r="S68" s="42"/>
    </row>
    <row r="69" spans="1:19" s="144" customFormat="1">
      <c r="A69" s="256"/>
      <c r="B69" s="111">
        <v>6</v>
      </c>
      <c r="C69" s="163" t="s">
        <v>518</v>
      </c>
      <c r="D69" s="428" t="s">
        <v>103</v>
      </c>
      <c r="E69" s="382">
        <v>9</v>
      </c>
      <c r="F69" s="548"/>
      <c r="G69" s="429">
        <f>(E69*F69)</f>
        <v>0</v>
      </c>
      <c r="H69" s="571"/>
      <c r="I69" s="568"/>
      <c r="J69" s="568"/>
      <c r="K69" s="574"/>
      <c r="L69" s="594"/>
      <c r="M69" s="587"/>
      <c r="N69" s="576"/>
      <c r="O69" s="595"/>
      <c r="P69" s="596"/>
      <c r="Q69" s="579"/>
      <c r="R69" s="580"/>
      <c r="S69" s="42"/>
    </row>
    <row r="70" spans="1:19" s="144" customFormat="1">
      <c r="A70" s="256"/>
      <c r="B70" s="111"/>
      <c r="C70" s="164" t="s">
        <v>519</v>
      </c>
      <c r="D70" s="428"/>
      <c r="E70" s="382"/>
      <c r="F70" s="434"/>
      <c r="G70" s="429"/>
      <c r="H70" s="594"/>
      <c r="I70" s="597"/>
      <c r="J70" s="597"/>
      <c r="K70" s="574"/>
      <c r="L70" s="594"/>
      <c r="M70" s="587"/>
      <c r="N70" s="576"/>
      <c r="O70" s="595"/>
      <c r="P70" s="596"/>
      <c r="Q70" s="579"/>
      <c r="R70" s="580"/>
      <c r="S70" s="42"/>
    </row>
    <row r="71" spans="1:19" s="144" customFormat="1">
      <c r="A71" s="256"/>
      <c r="B71" s="111"/>
      <c r="C71" s="164"/>
      <c r="D71" s="428"/>
      <c r="E71" s="382"/>
      <c r="F71" s="434"/>
      <c r="G71" s="429"/>
      <c r="H71" s="594"/>
      <c r="I71" s="597"/>
      <c r="J71" s="597"/>
      <c r="K71" s="574"/>
      <c r="L71" s="594"/>
      <c r="M71" s="587"/>
      <c r="N71" s="576"/>
      <c r="O71" s="595"/>
      <c r="P71" s="596"/>
      <c r="Q71" s="579"/>
      <c r="R71" s="580"/>
      <c r="S71" s="42"/>
    </row>
    <row r="72" spans="1:19" s="144" customFormat="1">
      <c r="A72" s="256"/>
      <c r="B72" s="111">
        <v>7</v>
      </c>
      <c r="C72" s="163" t="s">
        <v>520</v>
      </c>
      <c r="D72" s="353" t="s">
        <v>23</v>
      </c>
      <c r="E72" s="382">
        <v>1</v>
      </c>
      <c r="F72" s="548"/>
      <c r="G72" s="429">
        <f>(E72*F72)</f>
        <v>0</v>
      </c>
      <c r="H72" s="571"/>
      <c r="I72" s="568"/>
      <c r="J72" s="568"/>
      <c r="K72" s="574"/>
      <c r="L72" s="594"/>
      <c r="M72" s="587"/>
      <c r="N72" s="576"/>
      <c r="O72" s="595"/>
      <c r="P72" s="596"/>
      <c r="Q72" s="579"/>
      <c r="R72" s="580"/>
      <c r="S72" s="42"/>
    </row>
    <row r="73" spans="1:19" s="144" customFormat="1" ht="22.8">
      <c r="A73" s="256"/>
      <c r="B73" s="111"/>
      <c r="C73" s="33" t="s">
        <v>521</v>
      </c>
      <c r="D73" s="428"/>
      <c r="E73" s="382"/>
      <c r="F73" s="434"/>
      <c r="G73" s="429"/>
      <c r="H73" s="594"/>
      <c r="I73" s="597"/>
      <c r="J73" s="597"/>
      <c r="K73" s="574"/>
      <c r="L73" s="594"/>
      <c r="M73" s="587"/>
      <c r="N73" s="576"/>
      <c r="O73" s="595"/>
      <c r="P73" s="596"/>
      <c r="Q73" s="579"/>
      <c r="R73" s="580"/>
      <c r="S73" s="42"/>
    </row>
    <row r="74" spans="1:19" s="144" customFormat="1">
      <c r="A74" s="266"/>
      <c r="B74" s="111"/>
      <c r="C74" s="164"/>
      <c r="D74" s="428"/>
      <c r="E74" s="382"/>
      <c r="F74" s="434"/>
      <c r="G74" s="429"/>
      <c r="H74" s="594"/>
      <c r="I74" s="597"/>
      <c r="J74" s="597"/>
      <c r="K74" s="574"/>
      <c r="L74" s="594"/>
      <c r="M74" s="587"/>
      <c r="N74" s="576"/>
      <c r="O74" s="595"/>
      <c r="P74" s="596"/>
      <c r="Q74" s="579"/>
      <c r="R74" s="580"/>
      <c r="S74" s="42"/>
    </row>
    <row r="75" spans="1:19" s="144" customFormat="1" ht="13.8" thickBot="1">
      <c r="A75" s="258"/>
      <c r="B75" s="388"/>
      <c r="C75" s="259" t="str">
        <f>CONCATENATE(B46," ",C46," - SKUPAJ:")</f>
        <v>III. ZEMELJSKA DELA - SKUPAJ:</v>
      </c>
      <c r="D75" s="435"/>
      <c r="E75" s="436"/>
      <c r="F75" s="437"/>
      <c r="G75" s="438">
        <f>SUM(G48:G73)</f>
        <v>0</v>
      </c>
      <c r="H75" s="581"/>
      <c r="I75" s="582"/>
      <c r="J75" s="582"/>
      <c r="K75" s="583"/>
      <c r="L75" s="583"/>
      <c r="M75" s="584"/>
      <c r="N75" s="585"/>
      <c r="O75" s="585"/>
      <c r="P75" s="585"/>
      <c r="Q75" s="585"/>
      <c r="R75" s="585"/>
    </row>
    <row r="76" spans="1:19" s="252" customFormat="1">
      <c r="A76" s="261"/>
      <c r="B76" s="349"/>
      <c r="C76" s="262"/>
      <c r="D76" s="439"/>
      <c r="E76" s="440"/>
      <c r="F76" s="441"/>
      <c r="G76" s="442"/>
      <c r="H76" s="581"/>
      <c r="I76" s="582"/>
      <c r="J76" s="582"/>
      <c r="K76" s="583"/>
      <c r="L76" s="583"/>
      <c r="M76" s="584"/>
      <c r="N76" s="585"/>
      <c r="O76" s="585"/>
      <c r="P76" s="585"/>
      <c r="Q76" s="585"/>
      <c r="R76" s="585"/>
      <c r="S76" s="144"/>
    </row>
    <row r="77" spans="1:19">
      <c r="A77" s="261"/>
      <c r="B77" s="349"/>
      <c r="C77" s="262"/>
      <c r="D77" s="439"/>
      <c r="E77" s="440"/>
      <c r="F77" s="441"/>
      <c r="G77" s="442"/>
      <c r="H77" s="581"/>
      <c r="I77" s="582"/>
      <c r="J77" s="582"/>
      <c r="K77" s="583"/>
      <c r="L77" s="583"/>
      <c r="M77" s="584"/>
      <c r="N77" s="585"/>
      <c r="O77" s="585"/>
      <c r="P77" s="585"/>
      <c r="Q77" s="585"/>
      <c r="R77" s="585"/>
      <c r="S77" s="144"/>
    </row>
    <row r="78" spans="1:19" s="2" customFormat="1" ht="16.2" thickBot="1">
      <c r="A78" s="5"/>
      <c r="B78" s="356" t="s">
        <v>147</v>
      </c>
      <c r="C78" s="22" t="s">
        <v>522</v>
      </c>
      <c r="D78" s="443"/>
      <c r="E78" s="444"/>
      <c r="F78" s="445"/>
      <c r="G78" s="446"/>
      <c r="H78" s="567"/>
      <c r="I78" s="568"/>
      <c r="J78" s="568"/>
      <c r="K78" s="567"/>
      <c r="L78" s="567"/>
      <c r="M78" s="569"/>
      <c r="N78" s="570"/>
      <c r="O78" s="570"/>
      <c r="P78" s="570"/>
      <c r="Q78" s="570"/>
      <c r="R78" s="570"/>
      <c r="S78" s="252"/>
    </row>
    <row r="79" spans="1:19" s="2" customFormat="1">
      <c r="A79" s="263"/>
      <c r="B79" s="111"/>
      <c r="C79" s="110"/>
      <c r="D79" s="381"/>
      <c r="E79" s="382"/>
      <c r="F79" s="431"/>
      <c r="G79" s="433"/>
      <c r="H79" s="567"/>
      <c r="I79" s="568"/>
      <c r="J79" s="568"/>
      <c r="K79" s="567"/>
      <c r="L79" s="567"/>
      <c r="M79" s="569"/>
      <c r="N79" s="570"/>
      <c r="O79" s="570"/>
      <c r="P79" s="570"/>
      <c r="Q79" s="570"/>
      <c r="R79" s="570"/>
      <c r="S79" s="252"/>
    </row>
    <row r="80" spans="1:19" s="2" customFormat="1">
      <c r="A80" s="256"/>
      <c r="B80" s="111"/>
      <c r="C80" s="104"/>
      <c r="D80" s="381"/>
      <c r="E80" s="382"/>
      <c r="F80" s="431"/>
      <c r="G80" s="433"/>
      <c r="H80" s="567"/>
      <c r="I80" s="568"/>
      <c r="J80" s="568"/>
      <c r="K80" s="567"/>
      <c r="L80" s="567"/>
      <c r="M80" s="569"/>
      <c r="N80" s="586"/>
      <c r="O80" s="586"/>
      <c r="P80" s="586"/>
      <c r="Q80" s="586"/>
      <c r="R80" s="586"/>
      <c r="S80" s="3"/>
    </row>
    <row r="81" spans="1:18" s="2" customFormat="1">
      <c r="A81" s="256"/>
      <c r="B81" s="111">
        <v>1</v>
      </c>
      <c r="C81" s="163" t="s">
        <v>526</v>
      </c>
      <c r="D81" s="428"/>
      <c r="E81" s="382"/>
      <c r="F81" s="429"/>
      <c r="G81" s="429"/>
      <c r="H81" s="598"/>
      <c r="I81" s="568"/>
      <c r="J81" s="568"/>
      <c r="K81" s="574"/>
      <c r="L81" s="587"/>
      <c r="M81" s="587"/>
      <c r="N81" s="576"/>
      <c r="O81" s="577"/>
      <c r="P81" s="578"/>
      <c r="Q81" s="579"/>
      <c r="R81" s="586"/>
    </row>
    <row r="82" spans="1:18" s="2" customFormat="1" ht="22.8">
      <c r="A82" s="256"/>
      <c r="B82" s="111"/>
      <c r="C82" s="164" t="s">
        <v>527</v>
      </c>
      <c r="D82" s="381"/>
      <c r="E82" s="382"/>
      <c r="F82" s="431"/>
      <c r="G82" s="432"/>
      <c r="H82" s="572"/>
      <c r="I82" s="573"/>
      <c r="J82" s="573"/>
      <c r="K82" s="574"/>
      <c r="L82" s="572"/>
      <c r="M82" s="575"/>
      <c r="N82" s="576"/>
      <c r="O82" s="577"/>
      <c r="P82" s="578"/>
      <c r="Q82" s="579"/>
      <c r="R82" s="580"/>
    </row>
    <row r="83" spans="1:18" s="2" customFormat="1" ht="9" customHeight="1">
      <c r="A83" s="256"/>
      <c r="B83" s="111"/>
      <c r="C83" s="164"/>
      <c r="D83" s="381"/>
      <c r="E83" s="382"/>
      <c r="F83" s="431"/>
      <c r="G83" s="432"/>
      <c r="H83" s="572"/>
      <c r="I83" s="573"/>
      <c r="J83" s="573"/>
      <c r="K83" s="574"/>
      <c r="L83" s="572"/>
      <c r="M83" s="575"/>
      <c r="N83" s="576"/>
      <c r="O83" s="577"/>
      <c r="P83" s="578"/>
      <c r="Q83" s="579"/>
      <c r="R83" s="580"/>
    </row>
    <row r="84" spans="1:18" s="2" customFormat="1">
      <c r="A84" s="256"/>
      <c r="B84" s="111"/>
      <c r="C84" s="104" t="s">
        <v>528</v>
      </c>
      <c r="D84" s="428" t="s">
        <v>529</v>
      </c>
      <c r="E84" s="382">
        <v>1809</v>
      </c>
      <c r="F84" s="548"/>
      <c r="G84" s="429">
        <f t="shared" ref="G84:G89" si="0">(E84*F84)</f>
        <v>0</v>
      </c>
      <c r="H84" s="571"/>
      <c r="I84" s="568"/>
      <c r="J84" s="568"/>
      <c r="K84" s="574"/>
      <c r="L84" s="572"/>
      <c r="M84" s="575"/>
      <c r="N84" s="576"/>
      <c r="O84" s="577"/>
      <c r="P84" s="578"/>
      <c r="Q84" s="579"/>
      <c r="R84" s="580"/>
    </row>
    <row r="85" spans="1:18" s="2" customFormat="1">
      <c r="A85" s="256"/>
      <c r="B85" s="111"/>
      <c r="C85" s="104" t="s">
        <v>530</v>
      </c>
      <c r="D85" s="428" t="s">
        <v>529</v>
      </c>
      <c r="E85" s="382">
        <v>536</v>
      </c>
      <c r="F85" s="548"/>
      <c r="G85" s="429">
        <f t="shared" si="0"/>
        <v>0</v>
      </c>
      <c r="H85" s="571"/>
      <c r="I85" s="568"/>
      <c r="J85" s="568"/>
      <c r="K85" s="574"/>
      <c r="L85" s="572"/>
      <c r="M85" s="575"/>
      <c r="N85" s="576"/>
      <c r="O85" s="577"/>
      <c r="P85" s="578"/>
      <c r="Q85" s="579"/>
      <c r="R85" s="580"/>
    </row>
    <row r="86" spans="1:18" s="2" customFormat="1">
      <c r="A86" s="256"/>
      <c r="B86" s="111"/>
      <c r="C86" s="104" t="s">
        <v>1429</v>
      </c>
      <c r="D86" s="428" t="s">
        <v>529</v>
      </c>
      <c r="E86" s="382">
        <v>1320</v>
      </c>
      <c r="F86" s="548"/>
      <c r="G86" s="429">
        <f t="shared" si="0"/>
        <v>0</v>
      </c>
      <c r="H86" s="571"/>
      <c r="I86" s="568"/>
      <c r="J86" s="568"/>
      <c r="K86" s="574"/>
      <c r="L86" s="572"/>
      <c r="M86" s="575"/>
      <c r="N86" s="576"/>
      <c r="O86" s="577"/>
      <c r="P86" s="578"/>
      <c r="Q86" s="579"/>
      <c r="R86" s="580"/>
    </row>
    <row r="87" spans="1:18" s="2" customFormat="1">
      <c r="A87" s="256"/>
      <c r="B87" s="111"/>
      <c r="C87" s="104" t="s">
        <v>1430</v>
      </c>
      <c r="D87" s="428" t="s">
        <v>529</v>
      </c>
      <c r="E87" s="382">
        <v>394</v>
      </c>
      <c r="F87" s="548"/>
      <c r="G87" s="429">
        <f t="shared" si="0"/>
        <v>0</v>
      </c>
      <c r="H87" s="571"/>
      <c r="I87" s="568"/>
      <c r="J87" s="568"/>
      <c r="K87" s="574"/>
      <c r="L87" s="572"/>
      <c r="M87" s="575"/>
      <c r="N87" s="576"/>
      <c r="O87" s="577"/>
      <c r="P87" s="578"/>
      <c r="Q87" s="579"/>
      <c r="R87" s="580"/>
    </row>
    <row r="88" spans="1:18" s="2" customFormat="1">
      <c r="A88" s="256"/>
      <c r="B88" s="111"/>
      <c r="C88" s="104" t="s">
        <v>531</v>
      </c>
      <c r="D88" s="428" t="s">
        <v>529</v>
      </c>
      <c r="E88" s="382">
        <v>263</v>
      </c>
      <c r="F88" s="548"/>
      <c r="G88" s="429">
        <f t="shared" si="0"/>
        <v>0</v>
      </c>
      <c r="H88" s="571"/>
      <c r="I88" s="568"/>
      <c r="J88" s="568"/>
      <c r="K88" s="574"/>
      <c r="L88" s="572"/>
      <c r="M88" s="575"/>
      <c r="N88" s="576"/>
      <c r="O88" s="577"/>
      <c r="P88" s="578"/>
      <c r="Q88" s="579"/>
      <c r="R88" s="580"/>
    </row>
    <row r="89" spans="1:18" s="2" customFormat="1">
      <c r="A89" s="256"/>
      <c r="B89" s="111"/>
      <c r="C89" s="104" t="s">
        <v>1431</v>
      </c>
      <c r="D89" s="428" t="s">
        <v>529</v>
      </c>
      <c r="E89" s="382">
        <v>116</v>
      </c>
      <c r="F89" s="548"/>
      <c r="G89" s="429">
        <f t="shared" si="0"/>
        <v>0</v>
      </c>
      <c r="H89" s="571"/>
      <c r="I89" s="568"/>
      <c r="J89" s="568"/>
      <c r="K89" s="574"/>
      <c r="L89" s="572"/>
      <c r="M89" s="575"/>
      <c r="N89" s="576"/>
      <c r="O89" s="577"/>
      <c r="P89" s="578"/>
      <c r="Q89" s="579"/>
      <c r="R89" s="580"/>
    </row>
    <row r="90" spans="1:18" s="2" customFormat="1">
      <c r="A90" s="256"/>
      <c r="B90" s="111"/>
      <c r="C90" s="164"/>
      <c r="D90" s="381"/>
      <c r="E90" s="382"/>
      <c r="F90" s="549"/>
      <c r="G90" s="432"/>
      <c r="H90" s="572"/>
      <c r="I90" s="573"/>
      <c r="J90" s="573"/>
      <c r="K90" s="574"/>
      <c r="L90" s="572"/>
      <c r="M90" s="575"/>
      <c r="N90" s="576"/>
      <c r="O90" s="577"/>
      <c r="P90" s="578"/>
      <c r="Q90" s="579"/>
      <c r="R90" s="580"/>
    </row>
    <row r="91" spans="1:18" s="2" customFormat="1">
      <c r="A91" s="256"/>
      <c r="B91" s="111">
        <v>2</v>
      </c>
      <c r="C91" s="163" t="s">
        <v>534</v>
      </c>
      <c r="D91" s="353" t="s">
        <v>103</v>
      </c>
      <c r="E91" s="382">
        <v>3</v>
      </c>
      <c r="F91" s="548"/>
      <c r="G91" s="429">
        <f>(E91*F91)</f>
        <v>0</v>
      </c>
      <c r="H91" s="571"/>
      <c r="I91" s="568"/>
      <c r="J91" s="568"/>
      <c r="K91" s="574"/>
      <c r="L91" s="572"/>
      <c r="M91" s="575"/>
      <c r="N91" s="576"/>
      <c r="O91" s="577"/>
      <c r="P91" s="578"/>
      <c r="Q91" s="579"/>
      <c r="R91" s="580"/>
    </row>
    <row r="92" spans="1:18" s="2" customFormat="1" ht="34.200000000000003">
      <c r="A92" s="256"/>
      <c r="B92" s="349"/>
      <c r="C92" s="164" t="s">
        <v>535</v>
      </c>
      <c r="D92" s="381"/>
      <c r="E92" s="382"/>
      <c r="F92" s="549"/>
      <c r="G92" s="432"/>
      <c r="H92" s="572"/>
      <c r="I92" s="573"/>
      <c r="J92" s="573"/>
      <c r="K92" s="574"/>
      <c r="L92" s="572"/>
      <c r="M92" s="575"/>
      <c r="N92" s="576"/>
      <c r="O92" s="577"/>
      <c r="P92" s="578"/>
      <c r="Q92" s="579"/>
      <c r="R92" s="580"/>
    </row>
    <row r="93" spans="1:18" s="2" customFormat="1">
      <c r="A93" s="256"/>
      <c r="B93" s="111"/>
      <c r="C93" s="164"/>
      <c r="D93" s="381"/>
      <c r="E93" s="382"/>
      <c r="F93" s="549"/>
      <c r="G93" s="432"/>
      <c r="H93" s="572"/>
      <c r="I93" s="573"/>
      <c r="J93" s="573"/>
      <c r="K93" s="574"/>
      <c r="L93" s="572"/>
      <c r="M93" s="575"/>
      <c r="N93" s="576"/>
      <c r="O93" s="577"/>
      <c r="P93" s="578"/>
      <c r="Q93" s="579"/>
      <c r="R93" s="586"/>
    </row>
    <row r="94" spans="1:18" s="2" customFormat="1" ht="24">
      <c r="A94" s="256"/>
      <c r="B94" s="111">
        <v>3</v>
      </c>
      <c r="C94" s="163" t="s">
        <v>1432</v>
      </c>
      <c r="D94" s="353" t="s">
        <v>103</v>
      </c>
      <c r="E94" s="382">
        <v>9</v>
      </c>
      <c r="F94" s="548"/>
      <c r="G94" s="429">
        <f>(E94*F94)</f>
        <v>0</v>
      </c>
      <c r="H94" s="571"/>
      <c r="I94" s="568"/>
      <c r="J94" s="568"/>
      <c r="K94" s="574"/>
      <c r="L94" s="572"/>
      <c r="M94" s="575"/>
      <c r="N94" s="576"/>
      <c r="O94" s="577"/>
      <c r="P94" s="578"/>
      <c r="Q94" s="579"/>
      <c r="R94" s="586"/>
    </row>
    <row r="95" spans="1:18" s="2" customFormat="1" ht="34.200000000000003">
      <c r="A95" s="256"/>
      <c r="B95" s="111"/>
      <c r="C95" s="164" t="s">
        <v>537</v>
      </c>
      <c r="D95" s="381"/>
      <c r="E95" s="382"/>
      <c r="F95" s="549"/>
      <c r="G95" s="432"/>
      <c r="H95" s="572"/>
      <c r="I95" s="573"/>
      <c r="J95" s="573"/>
      <c r="K95" s="574"/>
      <c r="L95" s="572"/>
      <c r="M95" s="575"/>
      <c r="N95" s="576"/>
      <c r="O95" s="577"/>
      <c r="P95" s="578"/>
      <c r="Q95" s="579"/>
      <c r="R95" s="586"/>
    </row>
    <row r="96" spans="1:18" s="2" customFormat="1">
      <c r="A96" s="256"/>
      <c r="B96" s="111"/>
      <c r="C96" s="164"/>
      <c r="D96" s="381"/>
      <c r="E96" s="382"/>
      <c r="F96" s="549"/>
      <c r="G96" s="432"/>
      <c r="H96" s="572"/>
      <c r="I96" s="573"/>
      <c r="J96" s="573"/>
      <c r="K96" s="574"/>
      <c r="L96" s="572"/>
      <c r="M96" s="575"/>
      <c r="N96" s="576"/>
      <c r="O96" s="577"/>
      <c r="P96" s="578"/>
      <c r="Q96" s="579"/>
      <c r="R96" s="586"/>
    </row>
    <row r="97" spans="1:18" s="2" customFormat="1" ht="24">
      <c r="A97" s="256"/>
      <c r="B97" s="111">
        <v>4</v>
      </c>
      <c r="C97" s="163" t="s">
        <v>1433</v>
      </c>
      <c r="D97" s="353" t="s">
        <v>103</v>
      </c>
      <c r="E97" s="382">
        <v>19</v>
      </c>
      <c r="F97" s="548"/>
      <c r="G97" s="429">
        <f>(E97*F97)</f>
        <v>0</v>
      </c>
      <c r="H97" s="571"/>
      <c r="I97" s="568"/>
      <c r="J97" s="568"/>
      <c r="K97" s="574"/>
      <c r="L97" s="572"/>
      <c r="M97" s="575"/>
      <c r="N97" s="576"/>
      <c r="O97" s="577"/>
      <c r="P97" s="578"/>
      <c r="Q97" s="579"/>
      <c r="R97" s="586"/>
    </row>
    <row r="98" spans="1:18" s="2" customFormat="1" ht="34.200000000000003">
      <c r="A98" s="256"/>
      <c r="B98" s="111"/>
      <c r="C98" s="164" t="s">
        <v>537</v>
      </c>
      <c r="D98" s="381"/>
      <c r="E98" s="382"/>
      <c r="F98" s="549"/>
      <c r="G98" s="432"/>
      <c r="H98" s="572"/>
      <c r="I98" s="573"/>
      <c r="J98" s="573"/>
      <c r="K98" s="574"/>
      <c r="L98" s="572"/>
      <c r="M98" s="575"/>
      <c r="N98" s="576"/>
      <c r="O98" s="577"/>
      <c r="P98" s="578"/>
      <c r="Q98" s="579"/>
      <c r="R98" s="586"/>
    </row>
    <row r="99" spans="1:18" s="2" customFormat="1">
      <c r="A99" s="256"/>
      <c r="B99" s="111"/>
      <c r="C99" s="164"/>
      <c r="D99" s="381"/>
      <c r="E99" s="382"/>
      <c r="F99" s="549"/>
      <c r="G99" s="432"/>
      <c r="H99" s="572"/>
      <c r="I99" s="573"/>
      <c r="J99" s="573"/>
      <c r="K99" s="574"/>
      <c r="L99" s="572"/>
      <c r="M99" s="575"/>
      <c r="N99" s="576"/>
      <c r="O99" s="577"/>
      <c r="P99" s="578"/>
      <c r="Q99" s="579"/>
      <c r="R99" s="586"/>
    </row>
    <row r="100" spans="1:18" s="2" customFormat="1" ht="24">
      <c r="A100" s="256"/>
      <c r="B100" s="111">
        <v>5</v>
      </c>
      <c r="C100" s="163" t="s">
        <v>1434</v>
      </c>
      <c r="D100" s="353" t="s">
        <v>103</v>
      </c>
      <c r="E100" s="382">
        <v>5</v>
      </c>
      <c r="F100" s="548"/>
      <c r="G100" s="429">
        <f>(E100*F100)</f>
        <v>0</v>
      </c>
      <c r="H100" s="571"/>
      <c r="I100" s="568"/>
      <c r="J100" s="568"/>
      <c r="K100" s="574"/>
      <c r="L100" s="572"/>
      <c r="M100" s="575"/>
      <c r="N100" s="576"/>
      <c r="O100" s="577"/>
      <c r="P100" s="578"/>
      <c r="Q100" s="579"/>
      <c r="R100" s="586"/>
    </row>
    <row r="101" spans="1:18" s="2" customFormat="1" ht="34.200000000000003">
      <c r="A101" s="256"/>
      <c r="B101" s="111"/>
      <c r="C101" s="164" t="s">
        <v>537</v>
      </c>
      <c r="D101" s="381"/>
      <c r="E101" s="382"/>
      <c r="F101" s="549"/>
      <c r="G101" s="432"/>
      <c r="H101" s="572"/>
      <c r="I101" s="573"/>
      <c r="J101" s="573"/>
      <c r="K101" s="574"/>
      <c r="L101" s="572"/>
      <c r="M101" s="575"/>
      <c r="N101" s="576"/>
      <c r="O101" s="577"/>
      <c r="P101" s="578"/>
      <c r="Q101" s="579"/>
      <c r="R101" s="586"/>
    </row>
    <row r="102" spans="1:18" s="2" customFormat="1">
      <c r="A102" s="256"/>
      <c r="B102" s="111"/>
      <c r="C102" s="164"/>
      <c r="D102" s="381"/>
      <c r="E102" s="382"/>
      <c r="F102" s="549"/>
      <c r="G102" s="432"/>
      <c r="H102" s="572"/>
      <c r="I102" s="573"/>
      <c r="J102" s="573"/>
      <c r="K102" s="574"/>
      <c r="L102" s="572"/>
      <c r="M102" s="575"/>
      <c r="N102" s="576"/>
      <c r="O102" s="577"/>
      <c r="P102" s="578"/>
      <c r="Q102" s="579"/>
      <c r="R102" s="586"/>
    </row>
    <row r="103" spans="1:18" s="2" customFormat="1" ht="24">
      <c r="A103" s="256"/>
      <c r="B103" s="111">
        <v>6</v>
      </c>
      <c r="C103" s="163" t="s">
        <v>1435</v>
      </c>
      <c r="D103" s="353" t="s">
        <v>103</v>
      </c>
      <c r="E103" s="382">
        <v>15</v>
      </c>
      <c r="F103" s="548"/>
      <c r="G103" s="429">
        <f>(E103*F103)</f>
        <v>0</v>
      </c>
      <c r="H103" s="571"/>
      <c r="I103" s="568"/>
      <c r="J103" s="568"/>
      <c r="K103" s="574"/>
      <c r="L103" s="572"/>
      <c r="M103" s="575"/>
      <c r="N103" s="576"/>
      <c r="O103" s="577"/>
      <c r="P103" s="578"/>
      <c r="Q103" s="579"/>
      <c r="R103" s="586"/>
    </row>
    <row r="104" spans="1:18" s="2" customFormat="1" ht="34.200000000000003">
      <c r="A104" s="256"/>
      <c r="B104" s="111"/>
      <c r="C104" s="164" t="s">
        <v>539</v>
      </c>
      <c r="D104" s="381"/>
      <c r="E104" s="382"/>
      <c r="F104" s="549"/>
      <c r="G104" s="432"/>
      <c r="H104" s="572"/>
      <c r="I104" s="573"/>
      <c r="J104" s="573"/>
      <c r="K104" s="574"/>
      <c r="L104" s="572"/>
      <c r="M104" s="575"/>
      <c r="N104" s="576"/>
      <c r="O104" s="577"/>
      <c r="P104" s="578"/>
      <c r="Q104" s="579"/>
      <c r="R104" s="586"/>
    </row>
    <row r="105" spans="1:18" s="2" customFormat="1">
      <c r="A105" s="256"/>
      <c r="B105" s="111"/>
      <c r="C105" s="164"/>
      <c r="D105" s="381"/>
      <c r="E105" s="382"/>
      <c r="F105" s="549"/>
      <c r="G105" s="432"/>
      <c r="H105" s="572"/>
      <c r="I105" s="573"/>
      <c r="J105" s="573"/>
      <c r="K105" s="574"/>
      <c r="L105" s="572"/>
      <c r="M105" s="575"/>
      <c r="N105" s="576"/>
      <c r="O105" s="577"/>
      <c r="P105" s="578"/>
      <c r="Q105" s="579"/>
      <c r="R105" s="586"/>
    </row>
    <row r="106" spans="1:18" s="2" customFormat="1">
      <c r="A106" s="256"/>
      <c r="B106" s="111"/>
      <c r="C106" s="163" t="s">
        <v>585</v>
      </c>
      <c r="D106" s="381"/>
      <c r="E106" s="382"/>
      <c r="F106" s="549"/>
      <c r="G106" s="432"/>
      <c r="H106" s="572"/>
      <c r="I106" s="573"/>
      <c r="J106" s="573"/>
      <c r="K106" s="574"/>
      <c r="L106" s="572"/>
      <c r="M106" s="575"/>
      <c r="N106" s="576"/>
      <c r="O106" s="577"/>
      <c r="P106" s="578"/>
      <c r="Q106" s="579"/>
      <c r="R106" s="586"/>
    </row>
    <row r="107" spans="1:18" s="2" customFormat="1">
      <c r="A107" s="256"/>
      <c r="B107" s="111"/>
      <c r="C107" s="163"/>
      <c r="D107" s="381"/>
      <c r="E107" s="382"/>
      <c r="F107" s="549"/>
      <c r="G107" s="432"/>
      <c r="H107" s="572"/>
      <c r="I107" s="573"/>
      <c r="J107" s="573"/>
      <c r="K107" s="574"/>
      <c r="L107" s="572"/>
      <c r="M107" s="575"/>
      <c r="N107" s="576"/>
      <c r="O107" s="577"/>
      <c r="P107" s="578"/>
      <c r="Q107" s="579"/>
      <c r="R107" s="586"/>
    </row>
    <row r="108" spans="1:18" s="2" customFormat="1">
      <c r="A108" s="256"/>
      <c r="B108" s="111">
        <v>7</v>
      </c>
      <c r="C108" s="163" t="s">
        <v>526</v>
      </c>
      <c r="D108" s="428"/>
      <c r="E108" s="382"/>
      <c r="F108" s="550"/>
      <c r="G108" s="429"/>
      <c r="H108" s="598"/>
      <c r="I108" s="568"/>
      <c r="J108" s="568"/>
      <c r="K108" s="574"/>
      <c r="L108" s="572"/>
      <c r="M108" s="575"/>
      <c r="N108" s="576"/>
      <c r="O108" s="577"/>
      <c r="P108" s="578"/>
      <c r="Q108" s="579"/>
      <c r="R108" s="586"/>
    </row>
    <row r="109" spans="1:18" s="2" customFormat="1" ht="22.8">
      <c r="A109" s="256"/>
      <c r="B109" s="111"/>
      <c r="C109" s="164" t="s">
        <v>527</v>
      </c>
      <c r="D109" s="381"/>
      <c r="E109" s="382"/>
      <c r="F109" s="549"/>
      <c r="G109" s="432"/>
      <c r="H109" s="572"/>
      <c r="I109" s="573"/>
      <c r="J109" s="573"/>
      <c r="K109" s="574"/>
      <c r="L109" s="572"/>
      <c r="M109" s="575"/>
      <c r="N109" s="576"/>
      <c r="O109" s="577"/>
      <c r="P109" s="578"/>
      <c r="Q109" s="579"/>
      <c r="R109" s="586"/>
    </row>
    <row r="110" spans="1:18" s="2" customFormat="1">
      <c r="A110" s="256"/>
      <c r="B110" s="111"/>
      <c r="C110" s="164"/>
      <c r="D110" s="381"/>
      <c r="E110" s="382"/>
      <c r="F110" s="549"/>
      <c r="G110" s="432"/>
      <c r="H110" s="572"/>
      <c r="I110" s="573"/>
      <c r="J110" s="573"/>
      <c r="K110" s="574"/>
      <c r="L110" s="572"/>
      <c r="M110" s="575"/>
      <c r="N110" s="576"/>
      <c r="O110" s="577"/>
      <c r="P110" s="578"/>
      <c r="Q110" s="579"/>
      <c r="R110" s="586"/>
    </row>
    <row r="111" spans="1:18" s="2" customFormat="1">
      <c r="A111" s="256"/>
      <c r="B111" s="111"/>
      <c r="C111" s="104" t="s">
        <v>586</v>
      </c>
      <c r="D111" s="428" t="s">
        <v>529</v>
      </c>
      <c r="E111" s="382">
        <v>54</v>
      </c>
      <c r="F111" s="548"/>
      <c r="G111" s="429">
        <f>(E111*F111)</f>
        <v>0</v>
      </c>
      <c r="H111" s="571"/>
      <c r="I111" s="568"/>
      <c r="J111" s="568"/>
      <c r="K111" s="574"/>
      <c r="L111" s="572"/>
      <c r="M111" s="575"/>
      <c r="N111" s="576"/>
      <c r="O111" s="577"/>
      <c r="P111" s="578"/>
      <c r="Q111" s="579"/>
      <c r="R111" s="586"/>
    </row>
    <row r="112" spans="1:18" s="2" customFormat="1">
      <c r="A112" s="256"/>
      <c r="B112" s="111"/>
      <c r="C112" s="104" t="s">
        <v>1436</v>
      </c>
      <c r="D112" s="428" t="s">
        <v>529</v>
      </c>
      <c r="E112" s="382">
        <v>18</v>
      </c>
      <c r="F112" s="548"/>
      <c r="G112" s="429">
        <f>(E112*F112)</f>
        <v>0</v>
      </c>
      <c r="H112" s="571"/>
      <c r="I112" s="568"/>
      <c r="J112" s="568"/>
      <c r="K112" s="574"/>
      <c r="L112" s="572"/>
      <c r="M112" s="575"/>
      <c r="N112" s="576"/>
      <c r="O112" s="577"/>
      <c r="P112" s="578"/>
      <c r="Q112" s="579"/>
      <c r="R112" s="586"/>
    </row>
    <row r="113" spans="1:18" s="2" customFormat="1">
      <c r="A113" s="256"/>
      <c r="B113" s="111"/>
      <c r="C113" s="104"/>
      <c r="D113" s="428"/>
      <c r="E113" s="447"/>
      <c r="F113" s="551"/>
      <c r="G113" s="447"/>
      <c r="H113" s="571"/>
      <c r="I113" s="568"/>
      <c r="J113" s="568"/>
      <c r="K113" s="574"/>
      <c r="L113" s="572"/>
      <c r="M113" s="575"/>
      <c r="N113" s="576"/>
      <c r="O113" s="577"/>
      <c r="P113" s="578"/>
      <c r="Q113" s="579"/>
      <c r="R113" s="586"/>
    </row>
    <row r="114" spans="1:18" s="2" customFormat="1">
      <c r="A114" s="256"/>
      <c r="B114" s="128">
        <v>8</v>
      </c>
      <c r="C114" s="163" t="s">
        <v>1862</v>
      </c>
      <c r="D114" s="448" t="s">
        <v>103</v>
      </c>
      <c r="E114" s="442">
        <v>0.25</v>
      </c>
      <c r="F114" s="548"/>
      <c r="G114" s="429">
        <f>(E114*F114)</f>
        <v>0</v>
      </c>
      <c r="H114" s="571"/>
      <c r="I114" s="568"/>
      <c r="J114" s="568"/>
      <c r="K114" s="574"/>
      <c r="L114" s="572"/>
      <c r="M114" s="575"/>
      <c r="N114" s="576"/>
      <c r="O114" s="577"/>
      <c r="P114" s="578"/>
      <c r="Q114" s="579"/>
      <c r="R114" s="586"/>
    </row>
    <row r="115" spans="1:18" s="2" customFormat="1" ht="34.200000000000003">
      <c r="A115" s="256"/>
      <c r="B115" s="257"/>
      <c r="C115" s="164" t="s">
        <v>1863</v>
      </c>
      <c r="D115" s="449"/>
      <c r="E115" s="450"/>
      <c r="F115" s="551"/>
      <c r="G115" s="447"/>
      <c r="H115" s="571"/>
      <c r="I115" s="568"/>
      <c r="J115" s="568"/>
      <c r="K115" s="574"/>
      <c r="L115" s="572"/>
      <c r="M115" s="575"/>
      <c r="N115" s="576"/>
      <c r="O115" s="577"/>
      <c r="P115" s="578"/>
      <c r="Q115" s="579"/>
      <c r="R115" s="586"/>
    </row>
    <row r="116" spans="1:18" s="2" customFormat="1">
      <c r="A116" s="256"/>
      <c r="B116" s="111"/>
      <c r="C116" s="164"/>
      <c r="D116" s="381"/>
      <c r="E116" s="382"/>
      <c r="F116" s="549"/>
      <c r="G116" s="432"/>
      <c r="H116" s="572"/>
      <c r="I116" s="573"/>
      <c r="J116" s="573"/>
      <c r="K116" s="574"/>
      <c r="L116" s="572"/>
      <c r="M116" s="575"/>
      <c r="N116" s="576"/>
      <c r="O116" s="577"/>
      <c r="P116" s="578"/>
      <c r="Q116" s="579"/>
      <c r="R116" s="586"/>
    </row>
    <row r="117" spans="1:18" s="2" customFormat="1" ht="24">
      <c r="A117" s="256"/>
      <c r="B117" s="111">
        <v>9</v>
      </c>
      <c r="C117" s="163" t="s">
        <v>536</v>
      </c>
      <c r="D117" s="428" t="s">
        <v>103</v>
      </c>
      <c r="E117" s="382">
        <v>2</v>
      </c>
      <c r="F117" s="548"/>
      <c r="G117" s="429">
        <f>(E117*F117)</f>
        <v>0</v>
      </c>
      <c r="H117" s="571"/>
      <c r="I117" s="568"/>
      <c r="J117" s="568"/>
      <c r="K117" s="574"/>
      <c r="L117" s="572"/>
      <c r="M117" s="575"/>
      <c r="N117" s="576"/>
      <c r="O117" s="577"/>
      <c r="P117" s="578"/>
      <c r="Q117" s="579"/>
      <c r="R117" s="586"/>
    </row>
    <row r="118" spans="1:18" s="2" customFormat="1" ht="34.200000000000003">
      <c r="A118" s="256"/>
      <c r="B118" s="111"/>
      <c r="C118" s="164" t="s">
        <v>587</v>
      </c>
      <c r="D118" s="451"/>
      <c r="E118" s="382"/>
      <c r="F118" s="549"/>
      <c r="G118" s="432"/>
      <c r="H118" s="572"/>
      <c r="I118" s="573"/>
      <c r="J118" s="573"/>
      <c r="K118" s="574"/>
      <c r="L118" s="572"/>
      <c r="M118" s="575"/>
      <c r="N118" s="576"/>
      <c r="O118" s="577"/>
      <c r="P118" s="578"/>
      <c r="Q118" s="579"/>
      <c r="R118" s="586"/>
    </row>
    <row r="119" spans="1:18" s="2" customFormat="1">
      <c r="A119" s="256"/>
      <c r="B119" s="111"/>
      <c r="C119" s="164"/>
      <c r="D119" s="451"/>
      <c r="E119" s="382"/>
      <c r="F119" s="549"/>
      <c r="G119" s="432"/>
      <c r="H119" s="572"/>
      <c r="I119" s="573"/>
      <c r="J119" s="573"/>
      <c r="K119" s="574"/>
      <c r="L119" s="572"/>
      <c r="M119" s="575"/>
      <c r="N119" s="576"/>
      <c r="O119" s="577"/>
      <c r="P119" s="578"/>
      <c r="Q119" s="579"/>
      <c r="R119" s="586"/>
    </row>
    <row r="120" spans="1:18" s="2" customFormat="1">
      <c r="A120" s="256"/>
      <c r="B120" s="111"/>
      <c r="C120" s="163" t="s">
        <v>541</v>
      </c>
      <c r="D120" s="451"/>
      <c r="E120" s="382"/>
      <c r="F120" s="549"/>
      <c r="G120" s="432"/>
      <c r="H120" s="572"/>
      <c r="I120" s="573"/>
      <c r="J120" s="573"/>
      <c r="K120" s="574"/>
      <c r="L120" s="572"/>
      <c r="M120" s="575"/>
      <c r="N120" s="576"/>
      <c r="O120" s="577"/>
      <c r="P120" s="578"/>
      <c r="Q120" s="579"/>
      <c r="R120" s="586"/>
    </row>
    <row r="121" spans="1:18" s="2" customFormat="1">
      <c r="A121" s="256"/>
      <c r="B121" s="111"/>
      <c r="C121" s="163"/>
      <c r="D121" s="451"/>
      <c r="E121" s="382"/>
      <c r="F121" s="549"/>
      <c r="G121" s="432"/>
      <c r="H121" s="572"/>
      <c r="I121" s="573"/>
      <c r="J121" s="573"/>
      <c r="K121" s="574"/>
      <c r="L121" s="572"/>
      <c r="M121" s="575"/>
      <c r="N121" s="576"/>
      <c r="O121" s="577"/>
      <c r="P121" s="578"/>
      <c r="Q121" s="579"/>
      <c r="R121" s="586"/>
    </row>
    <row r="122" spans="1:18" s="2" customFormat="1">
      <c r="A122" s="256"/>
      <c r="B122" s="128">
        <v>10</v>
      </c>
      <c r="C122" s="163" t="s">
        <v>1862</v>
      </c>
      <c r="D122" s="448" t="s">
        <v>103</v>
      </c>
      <c r="E122" s="442">
        <v>0.2</v>
      </c>
      <c r="F122" s="548"/>
      <c r="G122" s="429">
        <f>(E122*F122)</f>
        <v>0</v>
      </c>
      <c r="H122" s="572"/>
      <c r="I122" s="573"/>
      <c r="J122" s="573"/>
      <c r="K122" s="574"/>
      <c r="L122" s="572"/>
      <c r="M122" s="575"/>
      <c r="N122" s="576"/>
      <c r="O122" s="577"/>
      <c r="P122" s="578"/>
      <c r="Q122" s="579"/>
      <c r="R122" s="586"/>
    </row>
    <row r="123" spans="1:18" s="2" customFormat="1" ht="34.200000000000003">
      <c r="A123" s="256"/>
      <c r="B123" s="257"/>
      <c r="C123" s="164" t="s">
        <v>1863</v>
      </c>
      <c r="D123" s="449"/>
      <c r="E123" s="450"/>
      <c r="F123" s="549"/>
      <c r="G123" s="432"/>
      <c r="H123" s="572"/>
      <c r="I123" s="573"/>
      <c r="J123" s="573"/>
      <c r="K123" s="574"/>
      <c r="L123" s="572"/>
      <c r="M123" s="575"/>
      <c r="N123" s="576"/>
      <c r="O123" s="577"/>
      <c r="P123" s="578"/>
      <c r="Q123" s="579"/>
      <c r="R123" s="586"/>
    </row>
    <row r="124" spans="1:18" s="2" customFormat="1">
      <c r="A124" s="256"/>
      <c r="B124" s="111"/>
      <c r="C124" s="163"/>
      <c r="D124" s="451"/>
      <c r="E124" s="382"/>
      <c r="F124" s="549"/>
      <c r="G124" s="432"/>
      <c r="H124" s="572"/>
      <c r="I124" s="573"/>
      <c r="J124" s="573"/>
      <c r="K124" s="574"/>
      <c r="L124" s="572"/>
      <c r="M124" s="575"/>
      <c r="N124" s="576"/>
      <c r="O124" s="577"/>
      <c r="P124" s="578"/>
      <c r="Q124" s="579"/>
      <c r="R124" s="586"/>
    </row>
    <row r="125" spans="1:18" s="2" customFormat="1" ht="24">
      <c r="A125" s="256"/>
      <c r="B125" s="111">
        <v>11</v>
      </c>
      <c r="C125" s="163" t="s">
        <v>536</v>
      </c>
      <c r="D125" s="428" t="s">
        <v>103</v>
      </c>
      <c r="E125" s="452">
        <v>0.72</v>
      </c>
      <c r="F125" s="548"/>
      <c r="G125" s="429">
        <f>(E125*F125)</f>
        <v>0</v>
      </c>
      <c r="H125" s="571"/>
      <c r="I125" s="568"/>
      <c r="J125" s="568"/>
      <c r="K125" s="574"/>
      <c r="L125" s="572"/>
      <c r="M125" s="575"/>
      <c r="N125" s="576"/>
      <c r="O125" s="577"/>
      <c r="P125" s="578"/>
      <c r="Q125" s="579"/>
      <c r="R125" s="586"/>
    </row>
    <row r="126" spans="1:18" s="2" customFormat="1" ht="34.200000000000003">
      <c r="A126" s="256"/>
      <c r="B126" s="111"/>
      <c r="C126" s="164" t="s">
        <v>1437</v>
      </c>
      <c r="D126" s="451"/>
      <c r="E126" s="382"/>
      <c r="F126" s="549"/>
      <c r="G126" s="432"/>
      <c r="H126" s="572"/>
      <c r="I126" s="573"/>
      <c r="J126" s="573"/>
      <c r="K126" s="574"/>
      <c r="L126" s="572"/>
      <c r="M126" s="575"/>
      <c r="N126" s="576"/>
      <c r="O126" s="577"/>
      <c r="P126" s="578"/>
      <c r="Q126" s="579"/>
      <c r="R126" s="586"/>
    </row>
    <row r="127" spans="1:18" s="2" customFormat="1">
      <c r="A127" s="256"/>
      <c r="B127" s="111"/>
      <c r="C127" s="164"/>
      <c r="D127" s="451"/>
      <c r="E127" s="382"/>
      <c r="F127" s="549"/>
      <c r="G127" s="432"/>
      <c r="H127" s="572"/>
      <c r="I127" s="573"/>
      <c r="J127" s="573"/>
      <c r="K127" s="574"/>
      <c r="L127" s="572"/>
      <c r="M127" s="575"/>
      <c r="N127" s="576"/>
      <c r="O127" s="577"/>
      <c r="P127" s="578"/>
      <c r="Q127" s="579"/>
      <c r="R127" s="586"/>
    </row>
    <row r="128" spans="1:18" s="2" customFormat="1">
      <c r="A128" s="256"/>
      <c r="B128" s="111">
        <v>10</v>
      </c>
      <c r="C128" s="163" t="s">
        <v>526</v>
      </c>
      <c r="D128" s="428"/>
      <c r="E128" s="382"/>
      <c r="F128" s="550"/>
      <c r="G128" s="429"/>
      <c r="H128" s="598"/>
      <c r="I128" s="568"/>
      <c r="J128" s="568"/>
      <c r="K128" s="574"/>
      <c r="L128" s="572"/>
      <c r="M128" s="575"/>
      <c r="N128" s="576"/>
      <c r="O128" s="577"/>
      <c r="P128" s="578"/>
      <c r="Q128" s="579"/>
      <c r="R128" s="586"/>
    </row>
    <row r="129" spans="1:18" s="2" customFormat="1" ht="22.8">
      <c r="A129" s="256"/>
      <c r="B129" s="111"/>
      <c r="C129" s="164" t="s">
        <v>527</v>
      </c>
      <c r="D129" s="381"/>
      <c r="E129" s="382"/>
      <c r="F129" s="549"/>
      <c r="G129" s="432"/>
      <c r="H129" s="572"/>
      <c r="I129" s="573"/>
      <c r="J129" s="573"/>
      <c r="K129" s="574"/>
      <c r="L129" s="572"/>
      <c r="M129" s="575"/>
      <c r="N129" s="576"/>
      <c r="O129" s="577"/>
      <c r="P129" s="578"/>
      <c r="Q129" s="579"/>
      <c r="R129" s="586"/>
    </row>
    <row r="130" spans="1:18" s="2" customFormat="1">
      <c r="A130" s="256"/>
      <c r="B130" s="111"/>
      <c r="C130" s="164"/>
      <c r="D130" s="381"/>
      <c r="E130" s="382"/>
      <c r="F130" s="549"/>
      <c r="G130" s="432"/>
      <c r="H130" s="572"/>
      <c r="I130" s="573"/>
      <c r="J130" s="573"/>
      <c r="K130" s="574"/>
      <c r="L130" s="572"/>
      <c r="M130" s="575"/>
      <c r="N130" s="576"/>
      <c r="O130" s="577"/>
      <c r="P130" s="578"/>
      <c r="Q130" s="579"/>
      <c r="R130" s="586"/>
    </row>
    <row r="131" spans="1:18" s="2" customFormat="1">
      <c r="A131" s="256"/>
      <c r="B131" s="111"/>
      <c r="C131" s="104" t="s">
        <v>528</v>
      </c>
      <c r="D131" s="428" t="s">
        <v>529</v>
      </c>
      <c r="E131" s="382">
        <v>62</v>
      </c>
      <c r="F131" s="548"/>
      <c r="G131" s="429">
        <f>(E131*F131)</f>
        <v>0</v>
      </c>
      <c r="H131" s="571"/>
      <c r="I131" s="568"/>
      <c r="J131" s="568"/>
      <c r="K131" s="574"/>
      <c r="L131" s="572"/>
      <c r="M131" s="575"/>
      <c r="N131" s="576"/>
      <c r="O131" s="577"/>
      <c r="P131" s="578"/>
      <c r="Q131" s="579"/>
      <c r="R131" s="586"/>
    </row>
    <row r="132" spans="1:18" s="2" customFormat="1">
      <c r="A132" s="256"/>
      <c r="B132" s="111"/>
      <c r="C132" s="104"/>
      <c r="D132" s="428"/>
      <c r="E132" s="382"/>
      <c r="F132" s="550"/>
      <c r="G132" s="429"/>
      <c r="H132" s="571"/>
      <c r="I132" s="568"/>
      <c r="J132" s="568"/>
      <c r="K132" s="574"/>
      <c r="L132" s="572"/>
      <c r="M132" s="575"/>
      <c r="N132" s="576"/>
      <c r="O132" s="577"/>
      <c r="P132" s="578"/>
      <c r="Q132" s="579"/>
      <c r="R132" s="586"/>
    </row>
    <row r="133" spans="1:18" s="2" customFormat="1">
      <c r="A133" s="256"/>
      <c r="B133" s="111"/>
      <c r="C133" s="163" t="s">
        <v>1438</v>
      </c>
      <c r="D133" s="451"/>
      <c r="E133" s="382"/>
      <c r="F133" s="549"/>
      <c r="G133" s="432"/>
      <c r="H133" s="572"/>
      <c r="I133" s="573"/>
      <c r="J133" s="573"/>
      <c r="K133" s="574"/>
      <c r="L133" s="572"/>
      <c r="M133" s="575"/>
      <c r="N133" s="576"/>
      <c r="O133" s="577"/>
      <c r="P133" s="578"/>
      <c r="Q133" s="579"/>
      <c r="R133" s="586"/>
    </row>
    <row r="134" spans="1:18" s="2" customFormat="1">
      <c r="A134" s="256"/>
      <c r="B134" s="111"/>
      <c r="C134" s="163"/>
      <c r="D134" s="451"/>
      <c r="E134" s="382"/>
      <c r="F134" s="549"/>
      <c r="G134" s="432"/>
      <c r="H134" s="572"/>
      <c r="I134" s="573"/>
      <c r="J134" s="573"/>
      <c r="K134" s="574"/>
      <c r="L134" s="572"/>
      <c r="M134" s="575"/>
      <c r="N134" s="576"/>
      <c r="O134" s="577"/>
      <c r="P134" s="578"/>
      <c r="Q134" s="579"/>
      <c r="R134" s="586"/>
    </row>
    <row r="135" spans="1:18" s="2" customFormat="1">
      <c r="A135" s="256"/>
      <c r="B135" s="128">
        <v>11</v>
      </c>
      <c r="C135" s="163" t="s">
        <v>1862</v>
      </c>
      <c r="D135" s="448" t="s">
        <v>103</v>
      </c>
      <c r="E135" s="442">
        <v>0.17</v>
      </c>
      <c r="F135" s="548"/>
      <c r="G135" s="429">
        <f>(E135*F135)</f>
        <v>0</v>
      </c>
      <c r="H135" s="572"/>
      <c r="I135" s="573"/>
      <c r="J135" s="573"/>
      <c r="K135" s="574"/>
      <c r="L135" s="572"/>
      <c r="M135" s="575"/>
      <c r="N135" s="576"/>
      <c r="O135" s="577"/>
      <c r="P135" s="578"/>
      <c r="Q135" s="579"/>
      <c r="R135" s="586"/>
    </row>
    <row r="136" spans="1:18" s="2" customFormat="1" ht="34.200000000000003">
      <c r="A136" s="256"/>
      <c r="B136" s="257"/>
      <c r="C136" s="164" t="s">
        <v>1863</v>
      </c>
      <c r="D136" s="449"/>
      <c r="E136" s="450"/>
      <c r="F136" s="549"/>
      <c r="G136" s="432"/>
      <c r="H136" s="572"/>
      <c r="I136" s="573"/>
      <c r="J136" s="573"/>
      <c r="K136" s="574"/>
      <c r="L136" s="572"/>
      <c r="M136" s="575"/>
      <c r="N136" s="576"/>
      <c r="O136" s="577"/>
      <c r="P136" s="578"/>
      <c r="Q136" s="579"/>
      <c r="R136" s="586"/>
    </row>
    <row r="137" spans="1:18" s="2" customFormat="1">
      <c r="A137" s="256"/>
      <c r="B137" s="111"/>
      <c r="C137" s="163"/>
      <c r="D137" s="451"/>
      <c r="E137" s="382"/>
      <c r="F137" s="549"/>
      <c r="G137" s="432"/>
      <c r="H137" s="572"/>
      <c r="I137" s="573"/>
      <c r="J137" s="573"/>
      <c r="K137" s="574"/>
      <c r="L137" s="572"/>
      <c r="M137" s="575"/>
      <c r="N137" s="576"/>
      <c r="O137" s="577"/>
      <c r="P137" s="578"/>
      <c r="Q137" s="579"/>
      <c r="R137" s="586"/>
    </row>
    <row r="138" spans="1:18" s="2" customFormat="1" ht="24">
      <c r="A138" s="256"/>
      <c r="B138" s="111">
        <v>12</v>
      </c>
      <c r="C138" s="163" t="s">
        <v>536</v>
      </c>
      <c r="D138" s="428" t="s">
        <v>103</v>
      </c>
      <c r="E138" s="452">
        <v>0.24</v>
      </c>
      <c r="F138" s="548"/>
      <c r="G138" s="429">
        <f>(E138*F138)</f>
        <v>0</v>
      </c>
      <c r="H138" s="571"/>
      <c r="I138" s="568"/>
      <c r="J138" s="568"/>
      <c r="K138" s="574"/>
      <c r="L138" s="572"/>
      <c r="M138" s="575"/>
      <c r="N138" s="576"/>
      <c r="O138" s="577"/>
      <c r="P138" s="578"/>
      <c r="Q138" s="579"/>
      <c r="R138" s="586"/>
    </row>
    <row r="139" spans="1:18" s="2" customFormat="1" ht="34.200000000000003">
      <c r="A139" s="256"/>
      <c r="B139" s="111"/>
      <c r="C139" s="164" t="s">
        <v>1439</v>
      </c>
      <c r="D139" s="451"/>
      <c r="E139" s="382"/>
      <c r="F139" s="549"/>
      <c r="G139" s="432"/>
      <c r="H139" s="572"/>
      <c r="I139" s="573"/>
      <c r="J139" s="573"/>
      <c r="K139" s="574"/>
      <c r="L139" s="572"/>
      <c r="M139" s="575"/>
      <c r="N139" s="576"/>
      <c r="O139" s="577"/>
      <c r="P139" s="578"/>
      <c r="Q139" s="579"/>
      <c r="R139" s="586"/>
    </row>
    <row r="140" spans="1:18" s="2" customFormat="1">
      <c r="A140" s="256"/>
      <c r="B140" s="111"/>
      <c r="C140" s="164"/>
      <c r="D140" s="451"/>
      <c r="E140" s="382"/>
      <c r="F140" s="549"/>
      <c r="G140" s="432"/>
      <c r="H140" s="572"/>
      <c r="I140" s="573"/>
      <c r="J140" s="573"/>
      <c r="K140" s="574"/>
      <c r="L140" s="572"/>
      <c r="M140" s="575"/>
      <c r="N140" s="576"/>
      <c r="O140" s="577"/>
      <c r="P140" s="578"/>
      <c r="Q140" s="579"/>
      <c r="R140" s="586"/>
    </row>
    <row r="141" spans="1:18" s="2" customFormat="1">
      <c r="A141" s="256"/>
      <c r="B141" s="111">
        <v>13</v>
      </c>
      <c r="C141" s="163" t="s">
        <v>526</v>
      </c>
      <c r="D141" s="428"/>
      <c r="E141" s="382"/>
      <c r="F141" s="550"/>
      <c r="G141" s="429"/>
      <c r="H141" s="598"/>
      <c r="I141" s="568"/>
      <c r="J141" s="568"/>
      <c r="K141" s="574"/>
      <c r="L141" s="572"/>
      <c r="M141" s="575"/>
      <c r="N141" s="576"/>
      <c r="O141" s="577"/>
      <c r="P141" s="578"/>
      <c r="Q141" s="579"/>
      <c r="R141" s="586"/>
    </row>
    <row r="142" spans="1:18" s="2" customFormat="1" ht="22.8">
      <c r="A142" s="256"/>
      <c r="B142" s="111"/>
      <c r="C142" s="164" t="s">
        <v>527</v>
      </c>
      <c r="D142" s="381"/>
      <c r="E142" s="382"/>
      <c r="F142" s="549"/>
      <c r="G142" s="432"/>
      <c r="H142" s="572"/>
      <c r="I142" s="573"/>
      <c r="J142" s="573"/>
      <c r="K142" s="574"/>
      <c r="L142" s="572"/>
      <c r="M142" s="575"/>
      <c r="N142" s="576"/>
      <c r="O142" s="577"/>
      <c r="P142" s="578"/>
      <c r="Q142" s="579"/>
      <c r="R142" s="586"/>
    </row>
    <row r="143" spans="1:18" s="2" customFormat="1">
      <c r="A143" s="256"/>
      <c r="B143" s="111"/>
      <c r="C143" s="164"/>
      <c r="D143" s="381"/>
      <c r="E143" s="382"/>
      <c r="F143" s="549"/>
      <c r="G143" s="432"/>
      <c r="H143" s="572"/>
      <c r="I143" s="573"/>
      <c r="J143" s="573"/>
      <c r="K143" s="574"/>
      <c r="L143" s="572"/>
      <c r="M143" s="575"/>
      <c r="N143" s="576"/>
      <c r="O143" s="577"/>
      <c r="P143" s="578"/>
      <c r="Q143" s="579"/>
      <c r="R143" s="586"/>
    </row>
    <row r="144" spans="1:18" s="2" customFormat="1">
      <c r="A144" s="256"/>
      <c r="B144" s="111"/>
      <c r="C144" s="104" t="s">
        <v>528</v>
      </c>
      <c r="D144" s="428" t="s">
        <v>529</v>
      </c>
      <c r="E144" s="382">
        <v>38</v>
      </c>
      <c r="F144" s="548"/>
      <c r="G144" s="429">
        <f>(E144*F144)</f>
        <v>0</v>
      </c>
      <c r="H144" s="571"/>
      <c r="I144" s="568"/>
      <c r="J144" s="568"/>
      <c r="K144" s="574"/>
      <c r="L144" s="572"/>
      <c r="M144" s="575"/>
      <c r="N144" s="576"/>
      <c r="O144" s="577"/>
      <c r="P144" s="578"/>
      <c r="Q144" s="579"/>
      <c r="R144" s="586"/>
    </row>
    <row r="145" spans="1:19" s="2" customFormat="1">
      <c r="A145" s="268"/>
      <c r="B145" s="358"/>
      <c r="C145" s="269"/>
      <c r="D145" s="453"/>
      <c r="E145" s="454"/>
      <c r="F145" s="455"/>
      <c r="G145" s="456"/>
      <c r="H145" s="572"/>
      <c r="I145" s="573"/>
      <c r="J145" s="573"/>
      <c r="K145" s="574"/>
      <c r="L145" s="572"/>
      <c r="M145" s="575"/>
      <c r="N145" s="576"/>
      <c r="O145" s="577"/>
      <c r="P145" s="578"/>
      <c r="Q145" s="579"/>
      <c r="R145" s="586"/>
    </row>
    <row r="146" spans="1:19" s="144" customFormat="1" ht="13.8" thickBot="1">
      <c r="A146" s="258"/>
      <c r="B146" s="388"/>
      <c r="C146" s="259" t="str">
        <f>CONCATENATE(B78," ",C78," - SKUPAJ:")</f>
        <v>IV. BETONSKA DELA - SKUPAJ:</v>
      </c>
      <c r="D146" s="435"/>
      <c r="E146" s="436"/>
      <c r="F146" s="437"/>
      <c r="G146" s="438">
        <f>SUM(G80:G144)</f>
        <v>0</v>
      </c>
      <c r="H146" s="581"/>
      <c r="I146" s="582"/>
      <c r="J146" s="582"/>
      <c r="K146" s="583"/>
      <c r="L146" s="583"/>
      <c r="M146" s="584"/>
      <c r="N146" s="585"/>
      <c r="O146" s="585"/>
      <c r="P146" s="585"/>
      <c r="Q146" s="585"/>
      <c r="R146" s="585"/>
    </row>
    <row r="147" spans="1:19" s="252" customFormat="1">
      <c r="A147" s="261"/>
      <c r="B147" s="349"/>
      <c r="C147" s="262"/>
      <c r="D147" s="439"/>
      <c r="E147" s="440"/>
      <c r="F147" s="441"/>
      <c r="G147" s="442"/>
      <c r="H147" s="581"/>
      <c r="I147" s="582"/>
      <c r="J147" s="582"/>
      <c r="K147" s="583"/>
      <c r="L147" s="583"/>
      <c r="M147" s="584"/>
      <c r="N147" s="585"/>
      <c r="O147" s="585"/>
      <c r="P147" s="585"/>
      <c r="Q147" s="585"/>
      <c r="R147" s="585"/>
      <c r="S147" s="144"/>
    </row>
    <row r="148" spans="1:19" s="252" customFormat="1">
      <c r="A148" s="261"/>
      <c r="B148" s="349"/>
      <c r="C148" s="262"/>
      <c r="D148" s="439"/>
      <c r="E148" s="440"/>
      <c r="F148" s="441"/>
      <c r="G148" s="442"/>
      <c r="H148" s="581"/>
      <c r="I148" s="582"/>
      <c r="J148" s="582"/>
      <c r="K148" s="583"/>
      <c r="L148" s="583"/>
      <c r="M148" s="584"/>
      <c r="N148" s="585"/>
      <c r="O148" s="585"/>
      <c r="P148" s="585"/>
      <c r="Q148" s="585"/>
      <c r="R148" s="585"/>
      <c r="S148" s="144"/>
    </row>
    <row r="149" spans="1:19" s="2" customFormat="1" ht="16.2" thickBot="1">
      <c r="A149" s="5"/>
      <c r="B149" s="356" t="s">
        <v>170</v>
      </c>
      <c r="C149" s="22" t="s">
        <v>545</v>
      </c>
      <c r="D149" s="443"/>
      <c r="E149" s="444"/>
      <c r="F149" s="445"/>
      <c r="G149" s="446"/>
      <c r="H149" s="567"/>
      <c r="I149" s="568"/>
      <c r="J149" s="568"/>
      <c r="K149" s="567"/>
      <c r="L149" s="567"/>
      <c r="M149" s="569"/>
      <c r="N149" s="570"/>
      <c r="O149" s="570"/>
      <c r="P149" s="570"/>
      <c r="Q149" s="570"/>
      <c r="R149" s="570"/>
      <c r="S149" s="252"/>
    </row>
    <row r="150" spans="1:19" s="2" customFormat="1">
      <c r="A150" s="263"/>
      <c r="B150" s="111"/>
      <c r="C150" s="110"/>
      <c r="D150" s="381"/>
      <c r="E150" s="382"/>
      <c r="F150" s="431"/>
      <c r="G150" s="433"/>
      <c r="H150" s="567"/>
      <c r="I150" s="568"/>
      <c r="J150" s="568"/>
      <c r="K150" s="567"/>
      <c r="L150" s="567"/>
      <c r="M150" s="569"/>
      <c r="N150" s="570"/>
      <c r="O150" s="570"/>
      <c r="P150" s="570"/>
      <c r="Q150" s="570"/>
      <c r="R150" s="570"/>
      <c r="S150" s="252"/>
    </row>
    <row r="151" spans="1:19" s="2" customFormat="1" ht="12.75" customHeight="1">
      <c r="A151" s="256"/>
      <c r="B151" s="111">
        <v>1</v>
      </c>
      <c r="C151" s="166" t="s">
        <v>547</v>
      </c>
      <c r="D151" s="353" t="s">
        <v>20</v>
      </c>
      <c r="E151" s="382">
        <v>56</v>
      </c>
      <c r="F151" s="548"/>
      <c r="G151" s="429">
        <f>(E151*F151)</f>
        <v>0</v>
      </c>
      <c r="H151" s="571"/>
      <c r="I151" s="568"/>
      <c r="J151" s="568"/>
      <c r="K151" s="567"/>
      <c r="L151" s="567"/>
      <c r="M151" s="569"/>
      <c r="N151" s="570"/>
      <c r="O151" s="570"/>
      <c r="P151" s="570"/>
      <c r="Q151" s="570"/>
      <c r="R151" s="570"/>
      <c r="S151" s="252"/>
    </row>
    <row r="152" spans="1:19" s="2" customFormat="1" ht="12.75" customHeight="1">
      <c r="A152" s="256"/>
      <c r="B152" s="111"/>
      <c r="C152" s="176" t="s">
        <v>548</v>
      </c>
      <c r="D152" s="381"/>
      <c r="E152" s="382"/>
      <c r="F152" s="549"/>
      <c r="G152" s="433"/>
      <c r="H152" s="567"/>
      <c r="I152" s="568"/>
      <c r="J152" s="568"/>
      <c r="K152" s="567"/>
      <c r="L152" s="567"/>
      <c r="M152" s="569"/>
      <c r="N152" s="570"/>
      <c r="O152" s="570"/>
      <c r="P152" s="570"/>
      <c r="Q152" s="570"/>
      <c r="R152" s="570"/>
      <c r="S152" s="252"/>
    </row>
    <row r="153" spans="1:19" s="2" customFormat="1" ht="12.75" customHeight="1">
      <c r="A153" s="256"/>
      <c r="B153" s="111"/>
      <c r="C153" s="176"/>
      <c r="D153" s="381"/>
      <c r="E153" s="382"/>
      <c r="F153" s="549"/>
      <c r="G153" s="433"/>
      <c r="H153" s="567"/>
      <c r="I153" s="568"/>
      <c r="J153" s="568"/>
      <c r="K153" s="567"/>
      <c r="L153" s="567"/>
      <c r="M153" s="569"/>
      <c r="N153" s="570"/>
      <c r="O153" s="570"/>
      <c r="P153" s="570"/>
      <c r="Q153" s="570"/>
      <c r="R153" s="570"/>
      <c r="S153" s="252"/>
    </row>
    <row r="154" spans="1:19" s="2" customFormat="1" ht="12.75" customHeight="1">
      <c r="A154" s="256"/>
      <c r="B154" s="349" t="s">
        <v>65</v>
      </c>
      <c r="C154" s="166" t="s">
        <v>588</v>
      </c>
      <c r="D154" s="353" t="s">
        <v>20</v>
      </c>
      <c r="E154" s="382">
        <v>218</v>
      </c>
      <c r="F154" s="548"/>
      <c r="G154" s="429">
        <f>(E154*F154)</f>
        <v>0</v>
      </c>
      <c r="H154" s="571"/>
      <c r="I154" s="568"/>
      <c r="J154" s="568"/>
      <c r="K154" s="567"/>
      <c r="L154" s="567"/>
      <c r="M154" s="569"/>
      <c r="N154" s="570"/>
      <c r="O154" s="570"/>
      <c r="P154" s="570"/>
      <c r="Q154" s="570"/>
      <c r="R154" s="570"/>
      <c r="S154" s="252"/>
    </row>
    <row r="155" spans="1:19" s="2" customFormat="1" ht="12.75" customHeight="1">
      <c r="A155" s="256"/>
      <c r="B155" s="349"/>
      <c r="C155" s="164" t="s">
        <v>589</v>
      </c>
      <c r="D155" s="353"/>
      <c r="E155" s="382"/>
      <c r="F155" s="550"/>
      <c r="G155" s="429"/>
      <c r="H155" s="571"/>
      <c r="I155" s="568"/>
      <c r="J155" s="568"/>
      <c r="K155" s="567"/>
      <c r="L155" s="567"/>
      <c r="M155" s="569"/>
      <c r="N155" s="570"/>
      <c r="O155" s="570"/>
      <c r="P155" s="570"/>
      <c r="Q155" s="570"/>
      <c r="R155" s="570"/>
      <c r="S155" s="252"/>
    </row>
    <row r="156" spans="1:19" s="2" customFormat="1">
      <c r="A156" s="256"/>
      <c r="B156" s="111"/>
      <c r="D156" s="381"/>
      <c r="E156" s="382"/>
      <c r="F156" s="549"/>
      <c r="G156" s="433"/>
      <c r="H156" s="567"/>
      <c r="I156" s="568"/>
      <c r="J156" s="568"/>
      <c r="K156" s="567"/>
      <c r="L156" s="567"/>
      <c r="M156" s="569"/>
      <c r="N156" s="570"/>
      <c r="O156" s="570"/>
      <c r="P156" s="570"/>
      <c r="Q156" s="570"/>
      <c r="R156" s="570"/>
      <c r="S156" s="252"/>
    </row>
    <row r="157" spans="1:19" s="2" customFormat="1" ht="12.75" customHeight="1">
      <c r="A157" s="256"/>
      <c r="B157" s="111">
        <v>3</v>
      </c>
      <c r="C157" s="166" t="s">
        <v>1440</v>
      </c>
      <c r="D157" s="353" t="s">
        <v>20</v>
      </c>
      <c r="E157" s="382">
        <v>14</v>
      </c>
      <c r="F157" s="548"/>
      <c r="G157" s="429">
        <f>(E157*F157)</f>
        <v>0</v>
      </c>
      <c r="H157" s="571"/>
      <c r="I157" s="568"/>
      <c r="J157" s="568"/>
      <c r="K157" s="567"/>
      <c r="L157" s="567"/>
      <c r="M157" s="569"/>
      <c r="N157" s="570"/>
      <c r="O157" s="570"/>
      <c r="P157" s="570"/>
      <c r="Q157" s="570"/>
      <c r="R157" s="570"/>
      <c r="S157" s="252"/>
    </row>
    <row r="158" spans="1:19" s="2" customFormat="1" ht="12.75" customHeight="1">
      <c r="A158" s="256"/>
      <c r="B158" s="111"/>
      <c r="C158" s="176" t="s">
        <v>1441</v>
      </c>
      <c r="D158" s="381"/>
      <c r="E158" s="382"/>
      <c r="F158" s="549"/>
      <c r="G158" s="433"/>
      <c r="H158" s="567"/>
      <c r="I158" s="568"/>
      <c r="J158" s="568"/>
      <c r="K158" s="567"/>
      <c r="L158" s="567"/>
      <c r="M158" s="569"/>
      <c r="N158" s="570"/>
      <c r="O158" s="570"/>
      <c r="P158" s="570"/>
      <c r="Q158" s="570"/>
      <c r="R158" s="570"/>
      <c r="S158" s="252"/>
    </row>
    <row r="159" spans="1:19" s="2" customFormat="1" ht="12.75" customHeight="1">
      <c r="A159" s="256"/>
      <c r="B159" s="111"/>
      <c r="C159" s="176"/>
      <c r="D159" s="381"/>
      <c r="E159" s="382"/>
      <c r="F159" s="549"/>
      <c r="G159" s="433"/>
      <c r="H159" s="567"/>
      <c r="I159" s="568"/>
      <c r="J159" s="568"/>
      <c r="K159" s="567"/>
      <c r="L159" s="567"/>
      <c r="M159" s="569"/>
      <c r="N159" s="570"/>
      <c r="O159" s="570"/>
      <c r="P159" s="570"/>
      <c r="Q159" s="570"/>
      <c r="R159" s="570"/>
      <c r="S159" s="252"/>
    </row>
    <row r="160" spans="1:19" s="2" customFormat="1" ht="12.75" customHeight="1">
      <c r="A160" s="256"/>
      <c r="B160" s="111">
        <v>4</v>
      </c>
      <c r="C160" s="166" t="s">
        <v>1442</v>
      </c>
      <c r="D160" s="353" t="s">
        <v>20</v>
      </c>
      <c r="E160" s="382">
        <v>7</v>
      </c>
      <c r="F160" s="548"/>
      <c r="G160" s="429">
        <f>(E160*F160)</f>
        <v>0</v>
      </c>
      <c r="H160" s="571"/>
      <c r="I160" s="568"/>
      <c r="J160" s="568"/>
      <c r="K160" s="567"/>
      <c r="L160" s="567"/>
      <c r="M160" s="569"/>
      <c r="N160" s="570"/>
      <c r="O160" s="570"/>
      <c r="P160" s="570"/>
      <c r="Q160" s="570"/>
      <c r="R160" s="570"/>
      <c r="S160" s="252"/>
    </row>
    <row r="161" spans="1:19" s="2" customFormat="1" ht="12.75" customHeight="1">
      <c r="A161" s="256"/>
      <c r="B161" s="111"/>
      <c r="C161" s="176" t="s">
        <v>1443</v>
      </c>
      <c r="D161" s="381"/>
      <c r="E161" s="382"/>
      <c r="F161" s="549"/>
      <c r="G161" s="433"/>
      <c r="H161" s="567"/>
      <c r="I161" s="568"/>
      <c r="J161" s="568"/>
      <c r="K161" s="567"/>
      <c r="L161" s="567"/>
      <c r="M161" s="569"/>
      <c r="N161" s="570"/>
      <c r="O161" s="570"/>
      <c r="P161" s="570"/>
      <c r="Q161" s="570"/>
      <c r="R161" s="570"/>
      <c r="S161" s="252"/>
    </row>
    <row r="162" spans="1:19" s="2" customFormat="1" ht="12.75" customHeight="1">
      <c r="A162" s="256"/>
      <c r="B162" s="111"/>
      <c r="C162" s="176"/>
      <c r="D162" s="381"/>
      <c r="E162" s="382"/>
      <c r="F162" s="549"/>
      <c r="G162" s="433"/>
      <c r="H162" s="567"/>
      <c r="I162" s="568"/>
      <c r="J162" s="568"/>
      <c r="K162" s="567"/>
      <c r="L162" s="567"/>
      <c r="M162" s="569"/>
      <c r="N162" s="570"/>
      <c r="O162" s="570"/>
      <c r="P162" s="570"/>
      <c r="Q162" s="570"/>
      <c r="R162" s="570"/>
      <c r="S162" s="252"/>
    </row>
    <row r="163" spans="1:19" s="2" customFormat="1" ht="12.75" customHeight="1">
      <c r="A163" s="256"/>
      <c r="B163" s="111">
        <v>5</v>
      </c>
      <c r="C163" s="166" t="s">
        <v>1444</v>
      </c>
      <c r="D163" s="353" t="s">
        <v>20</v>
      </c>
      <c r="E163" s="382">
        <v>4</v>
      </c>
      <c r="F163" s="548"/>
      <c r="G163" s="429">
        <f>(E163*F163)</f>
        <v>0</v>
      </c>
      <c r="H163" s="571"/>
      <c r="I163" s="568"/>
      <c r="J163" s="568"/>
      <c r="K163" s="567"/>
      <c r="L163" s="567"/>
      <c r="M163" s="569"/>
      <c r="N163" s="570"/>
      <c r="O163" s="570"/>
      <c r="P163" s="570"/>
      <c r="Q163" s="570"/>
      <c r="R163" s="570"/>
      <c r="S163" s="252"/>
    </row>
    <row r="164" spans="1:19" s="2" customFormat="1" ht="12.75" customHeight="1">
      <c r="A164" s="256"/>
      <c r="B164" s="111"/>
      <c r="C164" s="176" t="s">
        <v>1445</v>
      </c>
      <c r="D164" s="381"/>
      <c r="E164" s="382"/>
      <c r="F164" s="549"/>
      <c r="G164" s="433"/>
      <c r="H164" s="567"/>
      <c r="I164" s="568"/>
      <c r="J164" s="568"/>
      <c r="K164" s="567"/>
      <c r="L164" s="567"/>
      <c r="M164" s="569"/>
      <c r="N164" s="570"/>
      <c r="O164" s="570"/>
      <c r="P164" s="570"/>
      <c r="Q164" s="570"/>
      <c r="R164" s="570"/>
      <c r="S164" s="252"/>
    </row>
    <row r="165" spans="1:19" s="2" customFormat="1" ht="12.75" customHeight="1">
      <c r="A165" s="256"/>
      <c r="B165" s="111"/>
      <c r="C165" s="176"/>
      <c r="D165" s="381"/>
      <c r="E165" s="382"/>
      <c r="F165" s="549"/>
      <c r="G165" s="433"/>
      <c r="H165" s="567"/>
      <c r="I165" s="568"/>
      <c r="J165" s="568"/>
      <c r="K165" s="567"/>
      <c r="L165" s="567"/>
      <c r="M165" s="569"/>
      <c r="N165" s="570"/>
      <c r="O165" s="570"/>
      <c r="P165" s="570"/>
      <c r="Q165" s="570"/>
      <c r="R165" s="570"/>
      <c r="S165" s="252"/>
    </row>
    <row r="166" spans="1:19" s="2" customFormat="1" ht="12.75" customHeight="1">
      <c r="A166" s="256"/>
      <c r="B166" s="111">
        <v>6</v>
      </c>
      <c r="C166" s="166" t="s">
        <v>1446</v>
      </c>
      <c r="D166" s="353" t="s">
        <v>20</v>
      </c>
      <c r="E166" s="382">
        <v>1</v>
      </c>
      <c r="F166" s="548"/>
      <c r="G166" s="429">
        <f>(E166*F166)</f>
        <v>0</v>
      </c>
      <c r="H166" s="571"/>
      <c r="I166" s="568"/>
      <c r="J166" s="568"/>
      <c r="K166" s="567"/>
      <c r="L166" s="567"/>
      <c r="M166" s="569"/>
      <c r="N166" s="570"/>
      <c r="O166" s="570"/>
      <c r="P166" s="570"/>
      <c r="Q166" s="570"/>
      <c r="R166" s="570"/>
      <c r="S166" s="252"/>
    </row>
    <row r="167" spans="1:19" s="2" customFormat="1" ht="12.75" customHeight="1">
      <c r="A167" s="256"/>
      <c r="B167" s="111"/>
      <c r="C167" s="176" t="s">
        <v>1447</v>
      </c>
      <c r="D167" s="381"/>
      <c r="E167" s="382"/>
      <c r="F167" s="549"/>
      <c r="G167" s="433"/>
      <c r="H167" s="567"/>
      <c r="I167" s="568"/>
      <c r="J167" s="568"/>
      <c r="K167" s="567"/>
      <c r="L167" s="567"/>
      <c r="M167" s="569"/>
      <c r="N167" s="570"/>
      <c r="O167" s="570"/>
      <c r="P167" s="570"/>
      <c r="Q167" s="570"/>
      <c r="R167" s="570"/>
      <c r="S167" s="252"/>
    </row>
    <row r="168" spans="1:19" s="2" customFormat="1">
      <c r="A168" s="256"/>
      <c r="B168" s="111"/>
      <c r="C168" s="164"/>
      <c r="D168" s="381"/>
      <c r="E168" s="382"/>
      <c r="F168" s="549"/>
      <c r="G168" s="433"/>
      <c r="H168" s="567"/>
      <c r="I168" s="568"/>
      <c r="J168" s="568"/>
      <c r="K168" s="567"/>
      <c r="L168" s="567"/>
      <c r="M168" s="569"/>
      <c r="N168" s="570"/>
      <c r="O168" s="570"/>
      <c r="P168" s="570"/>
      <c r="Q168" s="570"/>
      <c r="R168" s="570"/>
      <c r="S168" s="252"/>
    </row>
    <row r="169" spans="1:19" s="2" customFormat="1">
      <c r="A169" s="256"/>
      <c r="B169" s="111">
        <v>7</v>
      </c>
      <c r="C169" s="166" t="s">
        <v>551</v>
      </c>
      <c r="D169" s="353" t="s">
        <v>20</v>
      </c>
      <c r="E169" s="382">
        <v>300</v>
      </c>
      <c r="F169" s="548"/>
      <c r="G169" s="429">
        <f>(E169*F169)</f>
        <v>0</v>
      </c>
      <c r="H169" s="571"/>
      <c r="I169" s="568"/>
      <c r="J169" s="568"/>
      <c r="K169" s="567"/>
      <c r="L169" s="567"/>
      <c r="M169" s="569"/>
      <c r="N169" s="570"/>
      <c r="O169" s="570"/>
      <c r="P169" s="570"/>
      <c r="Q169" s="570"/>
      <c r="R169" s="570"/>
      <c r="S169" s="252"/>
    </row>
    <row r="170" spans="1:19" s="2" customFormat="1">
      <c r="A170" s="256"/>
      <c r="B170" s="349"/>
      <c r="C170" s="164" t="s">
        <v>552</v>
      </c>
      <c r="D170" s="381"/>
      <c r="E170" s="382"/>
      <c r="F170" s="549"/>
      <c r="G170" s="433"/>
      <c r="H170" s="567"/>
      <c r="I170" s="568"/>
      <c r="J170" s="568"/>
      <c r="K170" s="567"/>
      <c r="L170" s="567"/>
      <c r="M170" s="569"/>
      <c r="N170" s="570"/>
      <c r="O170" s="570"/>
      <c r="P170" s="570"/>
      <c r="Q170" s="570"/>
      <c r="R170" s="570"/>
      <c r="S170" s="252"/>
    </row>
    <row r="171" spans="1:19" s="2" customFormat="1">
      <c r="A171" s="256"/>
      <c r="B171" s="349"/>
      <c r="C171" s="164"/>
      <c r="D171" s="381"/>
      <c r="E171" s="382"/>
      <c r="F171" s="549"/>
      <c r="G171" s="433"/>
      <c r="H171" s="567"/>
      <c r="I171" s="568"/>
      <c r="J171" s="568"/>
      <c r="K171" s="567"/>
      <c r="L171" s="567"/>
      <c r="M171" s="569"/>
      <c r="N171" s="570"/>
      <c r="O171" s="570"/>
      <c r="P171" s="570"/>
      <c r="Q171" s="570"/>
      <c r="R171" s="570"/>
      <c r="S171" s="252"/>
    </row>
    <row r="172" spans="1:19" s="2" customFormat="1">
      <c r="A172" s="256"/>
      <c r="B172" s="111">
        <v>8</v>
      </c>
      <c r="C172" s="166" t="s">
        <v>1448</v>
      </c>
      <c r="D172" s="353" t="s">
        <v>10</v>
      </c>
      <c r="E172" s="382">
        <v>12</v>
      </c>
      <c r="F172" s="548"/>
      <c r="G172" s="429">
        <f>(E172*F172)</f>
        <v>0</v>
      </c>
      <c r="H172" s="571"/>
      <c r="I172" s="568"/>
      <c r="J172" s="568"/>
      <c r="K172" s="567"/>
      <c r="L172" s="567"/>
      <c r="M172" s="569"/>
      <c r="N172" s="570"/>
      <c r="O172" s="570"/>
      <c r="P172" s="570"/>
      <c r="Q172" s="570"/>
      <c r="R172" s="570"/>
      <c r="S172" s="252"/>
    </row>
    <row r="173" spans="1:19" s="2" customFormat="1">
      <c r="A173" s="256"/>
      <c r="B173" s="111"/>
      <c r="C173" s="164" t="s">
        <v>1449</v>
      </c>
      <c r="D173" s="381"/>
      <c r="E173" s="382"/>
      <c r="F173" s="431"/>
      <c r="G173" s="433"/>
      <c r="H173" s="567"/>
      <c r="I173" s="568"/>
      <c r="J173" s="568"/>
      <c r="K173" s="567"/>
      <c r="L173" s="567"/>
      <c r="M173" s="569"/>
      <c r="N173" s="570"/>
      <c r="O173" s="570"/>
      <c r="P173" s="570"/>
      <c r="Q173" s="570"/>
      <c r="R173" s="570"/>
      <c r="S173" s="252"/>
    </row>
    <row r="174" spans="1:19" s="2" customFormat="1">
      <c r="A174" s="256"/>
      <c r="B174" s="349"/>
      <c r="C174" s="164"/>
      <c r="D174" s="381"/>
      <c r="E174" s="382"/>
      <c r="F174" s="431"/>
      <c r="G174" s="433"/>
      <c r="H174" s="567"/>
      <c r="I174" s="568"/>
      <c r="J174" s="568"/>
      <c r="K174" s="567"/>
      <c r="L174" s="567"/>
      <c r="M174" s="569"/>
      <c r="N174" s="570"/>
      <c r="O174" s="570"/>
      <c r="P174" s="570"/>
      <c r="Q174" s="570"/>
      <c r="R174" s="570"/>
      <c r="S174" s="252"/>
    </row>
    <row r="175" spans="1:19" s="2" customFormat="1" ht="13.8" thickBot="1">
      <c r="A175" s="258"/>
      <c r="B175" s="388"/>
      <c r="C175" s="259" t="str">
        <f>CONCATENATE(B149," ",C149," - SKUPAJ:")</f>
        <v>V. TESARSKA DELA - SKUPAJ:</v>
      </c>
      <c r="D175" s="435"/>
      <c r="E175" s="436"/>
      <c r="F175" s="437"/>
      <c r="G175" s="438">
        <f>SUM(G151:G173)</f>
        <v>0</v>
      </c>
      <c r="H175" s="567"/>
      <c r="I175" s="568"/>
      <c r="J175" s="568"/>
      <c r="K175" s="567"/>
      <c r="L175" s="567"/>
      <c r="M175" s="569"/>
      <c r="N175" s="570"/>
      <c r="O175" s="570"/>
      <c r="P175" s="570"/>
      <c r="Q175" s="570"/>
      <c r="R175" s="570"/>
      <c r="S175" s="252"/>
    </row>
    <row r="176" spans="1:19" s="2" customFormat="1">
      <c r="A176" s="270"/>
      <c r="B176" s="158"/>
      <c r="C176" s="271"/>
      <c r="D176" s="457"/>
      <c r="E176" s="458"/>
      <c r="F176" s="459"/>
      <c r="G176" s="460"/>
      <c r="H176" s="567"/>
      <c r="I176" s="568"/>
      <c r="J176" s="568"/>
      <c r="K176" s="567"/>
      <c r="L176" s="567"/>
      <c r="M176" s="569"/>
      <c r="N176" s="570"/>
      <c r="O176" s="570"/>
      <c r="P176" s="570"/>
      <c r="Q176" s="570"/>
      <c r="R176" s="570"/>
      <c r="S176" s="252"/>
    </row>
    <row r="177" spans="1:19" s="2" customFormat="1">
      <c r="A177" s="270"/>
      <c r="B177" s="158"/>
      <c r="C177" s="271"/>
      <c r="D177" s="457"/>
      <c r="E177" s="458"/>
      <c r="F177" s="459"/>
      <c r="G177" s="460"/>
      <c r="H177" s="567"/>
      <c r="I177" s="568"/>
      <c r="J177" s="568"/>
      <c r="K177" s="567"/>
      <c r="L177" s="567"/>
      <c r="M177" s="569"/>
      <c r="N177" s="570"/>
      <c r="O177" s="570"/>
      <c r="P177" s="570"/>
      <c r="Q177" s="570"/>
      <c r="R177" s="570"/>
      <c r="S177" s="252"/>
    </row>
    <row r="178" spans="1:19" s="2" customFormat="1" ht="16.2" thickBot="1">
      <c r="A178" s="5"/>
      <c r="B178" s="356" t="s">
        <v>171</v>
      </c>
      <c r="C178" s="22" t="s">
        <v>1982</v>
      </c>
      <c r="D178" s="443"/>
      <c r="E178" s="444"/>
      <c r="F178" s="445"/>
      <c r="G178" s="446"/>
      <c r="H178" s="567"/>
      <c r="I178" s="568"/>
      <c r="J178" s="568"/>
      <c r="K178" s="567"/>
      <c r="L178" s="567"/>
      <c r="M178" s="569"/>
      <c r="N178" s="570"/>
      <c r="O178" s="570"/>
      <c r="P178" s="570"/>
      <c r="Q178" s="570"/>
      <c r="R178" s="570"/>
      <c r="S178" s="252"/>
    </row>
    <row r="179" spans="1:19" s="2" customFormat="1">
      <c r="A179" s="263"/>
      <c r="B179" s="111"/>
      <c r="C179" s="110"/>
      <c r="D179" s="381"/>
      <c r="E179" s="382"/>
      <c r="F179" s="431"/>
      <c r="G179" s="433"/>
      <c r="H179" s="567"/>
      <c r="I179" s="568"/>
      <c r="J179" s="568"/>
      <c r="K179" s="567"/>
      <c r="L179" s="567"/>
      <c r="M179" s="569"/>
      <c r="N179" s="570"/>
      <c r="O179" s="570"/>
      <c r="P179" s="570"/>
      <c r="Q179" s="570"/>
      <c r="R179" s="570"/>
      <c r="S179" s="252"/>
    </row>
    <row r="180" spans="1:19" s="2" customFormat="1">
      <c r="A180" s="256"/>
      <c r="B180" s="111">
        <v>1</v>
      </c>
      <c r="C180" s="166" t="s">
        <v>1450</v>
      </c>
      <c r="D180" s="353" t="s">
        <v>20</v>
      </c>
      <c r="E180" s="382">
        <v>42</v>
      </c>
      <c r="F180" s="548"/>
      <c r="G180" s="429">
        <f>(E180*F180)</f>
        <v>0</v>
      </c>
      <c r="H180" s="571"/>
      <c r="I180" s="568"/>
      <c r="J180" s="568"/>
      <c r="K180" s="567"/>
      <c r="L180" s="567"/>
      <c r="M180" s="569"/>
      <c r="N180" s="570"/>
      <c r="O180" s="570"/>
      <c r="P180" s="570"/>
      <c r="Q180" s="570"/>
      <c r="R180" s="570"/>
      <c r="S180" s="252"/>
    </row>
    <row r="181" spans="1:19" s="2" customFormat="1" ht="91.2">
      <c r="A181" s="270"/>
      <c r="B181" s="158"/>
      <c r="C181" s="35" t="s">
        <v>1451</v>
      </c>
      <c r="D181" s="457"/>
      <c r="E181" s="458"/>
      <c r="F181" s="552"/>
      <c r="G181" s="460"/>
      <c r="H181" s="567"/>
      <c r="I181" s="568"/>
      <c r="J181" s="568"/>
      <c r="K181" s="567"/>
      <c r="L181" s="567"/>
      <c r="M181" s="569"/>
      <c r="N181" s="570"/>
      <c r="O181" s="570"/>
      <c r="P181" s="570"/>
      <c r="Q181" s="570"/>
      <c r="R181" s="570"/>
      <c r="S181" s="252"/>
    </row>
    <row r="182" spans="1:19" s="2" customFormat="1">
      <c r="A182" s="263"/>
      <c r="B182" s="111"/>
      <c r="C182" s="110"/>
      <c r="D182" s="381"/>
      <c r="E182" s="382"/>
      <c r="F182" s="549"/>
      <c r="G182" s="433"/>
      <c r="H182" s="567"/>
      <c r="I182" s="568"/>
      <c r="J182" s="568"/>
      <c r="K182" s="567"/>
      <c r="L182" s="567"/>
      <c r="M182" s="569"/>
      <c r="N182" s="570"/>
      <c r="O182" s="570"/>
      <c r="P182" s="570"/>
      <c r="Q182" s="570"/>
      <c r="R182" s="570"/>
      <c r="S182" s="252"/>
    </row>
    <row r="183" spans="1:19" s="2" customFormat="1">
      <c r="A183" s="256"/>
      <c r="B183" s="111">
        <v>2</v>
      </c>
      <c r="C183" s="166" t="s">
        <v>1452</v>
      </c>
      <c r="D183" s="353" t="s">
        <v>20</v>
      </c>
      <c r="E183" s="382">
        <v>18</v>
      </c>
      <c r="F183" s="548"/>
      <c r="G183" s="429">
        <f>(E183*F183)</f>
        <v>0</v>
      </c>
      <c r="H183" s="571"/>
      <c r="I183" s="568"/>
      <c r="J183" s="568"/>
      <c r="K183" s="567"/>
      <c r="L183" s="567"/>
      <c r="M183" s="569"/>
      <c r="N183" s="570"/>
      <c r="O183" s="570"/>
      <c r="P183" s="570"/>
      <c r="Q183" s="570"/>
      <c r="R183" s="570"/>
      <c r="S183" s="252"/>
    </row>
    <row r="184" spans="1:19" s="2" customFormat="1" ht="65.25" customHeight="1">
      <c r="A184" s="270"/>
      <c r="B184" s="158"/>
      <c r="C184" s="35" t="s">
        <v>1453</v>
      </c>
      <c r="D184" s="457"/>
      <c r="E184" s="458"/>
      <c r="F184" s="552"/>
      <c r="G184" s="460"/>
      <c r="H184" s="567"/>
      <c r="I184" s="568"/>
      <c r="J184" s="568"/>
      <c r="K184" s="567"/>
      <c r="L184" s="567"/>
      <c r="M184" s="569"/>
      <c r="N184" s="570"/>
      <c r="O184" s="570"/>
      <c r="P184" s="570"/>
      <c r="Q184" s="570"/>
      <c r="R184" s="570"/>
      <c r="S184" s="252"/>
    </row>
    <row r="185" spans="1:19" s="2" customFormat="1">
      <c r="A185" s="263"/>
      <c r="B185" s="111"/>
      <c r="C185" s="110"/>
      <c r="D185" s="381"/>
      <c r="E185" s="382"/>
      <c r="F185" s="549"/>
      <c r="G185" s="433"/>
      <c r="H185" s="567"/>
      <c r="I185" s="568"/>
      <c r="J185" s="568"/>
      <c r="K185" s="567"/>
      <c r="L185" s="567"/>
      <c r="M185" s="569"/>
      <c r="N185" s="570"/>
      <c r="O185" s="570"/>
      <c r="P185" s="570"/>
      <c r="Q185" s="570"/>
      <c r="R185" s="570"/>
      <c r="S185" s="252"/>
    </row>
    <row r="186" spans="1:19" s="2" customFormat="1">
      <c r="A186" s="256"/>
      <c r="B186" s="111">
        <v>3</v>
      </c>
      <c r="C186" s="166" t="s">
        <v>1454</v>
      </c>
      <c r="D186" s="353" t="s">
        <v>20</v>
      </c>
      <c r="E186" s="382">
        <v>18</v>
      </c>
      <c r="F186" s="548"/>
      <c r="G186" s="429">
        <f>(E186*F186)</f>
        <v>0</v>
      </c>
      <c r="H186" s="571"/>
      <c r="I186" s="568"/>
      <c r="J186" s="568"/>
      <c r="K186" s="567"/>
      <c r="L186" s="567"/>
      <c r="M186" s="569"/>
      <c r="N186" s="570"/>
      <c r="O186" s="570"/>
      <c r="P186" s="570"/>
      <c r="Q186" s="570"/>
      <c r="R186" s="570"/>
      <c r="S186" s="252"/>
    </row>
    <row r="187" spans="1:19" s="2" customFormat="1" ht="22.8">
      <c r="A187" s="270"/>
      <c r="B187" s="158"/>
      <c r="C187" s="35" t="s">
        <v>1455</v>
      </c>
      <c r="D187" s="457"/>
      <c r="E187" s="458"/>
      <c r="F187" s="552"/>
      <c r="G187" s="460"/>
      <c r="H187" s="567"/>
      <c r="I187" s="568"/>
      <c r="J187" s="568"/>
      <c r="K187" s="567"/>
      <c r="L187" s="567"/>
      <c r="M187" s="569"/>
      <c r="N187" s="570"/>
      <c r="O187" s="570"/>
      <c r="P187" s="570"/>
      <c r="Q187" s="570"/>
      <c r="R187" s="570"/>
      <c r="S187" s="252"/>
    </row>
    <row r="188" spans="1:19" s="2" customFormat="1">
      <c r="A188" s="270"/>
      <c r="B188" s="158"/>
      <c r="C188" s="271"/>
      <c r="D188" s="457"/>
      <c r="E188" s="458"/>
      <c r="F188" s="552"/>
      <c r="G188" s="460"/>
      <c r="H188" s="567"/>
      <c r="I188" s="568"/>
      <c r="J188" s="568"/>
      <c r="K188" s="567"/>
      <c r="L188" s="567"/>
      <c r="M188" s="569"/>
      <c r="N188" s="570"/>
      <c r="O188" s="570"/>
      <c r="P188" s="570"/>
      <c r="Q188" s="570"/>
      <c r="R188" s="570"/>
      <c r="S188" s="252"/>
    </row>
    <row r="189" spans="1:19" s="2" customFormat="1">
      <c r="A189" s="256"/>
      <c r="B189" s="111">
        <v>4</v>
      </c>
      <c r="C189" s="272" t="s">
        <v>1456</v>
      </c>
      <c r="D189" s="353" t="s">
        <v>20</v>
      </c>
      <c r="E189" s="382">
        <v>36</v>
      </c>
      <c r="F189" s="548"/>
      <c r="G189" s="429">
        <f>(E189*F189)</f>
        <v>0</v>
      </c>
      <c r="H189" s="571"/>
      <c r="I189" s="568"/>
      <c r="J189" s="568"/>
      <c r="K189" s="567"/>
      <c r="L189" s="567"/>
      <c r="M189" s="569"/>
      <c r="N189" s="570"/>
      <c r="O189" s="570"/>
      <c r="P189" s="570"/>
      <c r="Q189" s="570"/>
      <c r="R189" s="570"/>
      <c r="S189" s="252"/>
    </row>
    <row r="190" spans="1:19" s="2" customFormat="1" ht="45.6">
      <c r="A190" s="270"/>
      <c r="B190" s="158"/>
      <c r="C190" s="177" t="s">
        <v>1457</v>
      </c>
      <c r="D190" s="457"/>
      <c r="E190" s="458"/>
      <c r="F190" s="552"/>
      <c r="G190" s="460"/>
      <c r="H190" s="567"/>
      <c r="I190" s="568"/>
      <c r="J190" s="568"/>
      <c r="K190" s="567"/>
      <c r="L190" s="567"/>
      <c r="M190" s="569"/>
      <c r="N190" s="570"/>
      <c r="O190" s="570"/>
      <c r="P190" s="570"/>
      <c r="Q190" s="570"/>
      <c r="R190" s="570"/>
      <c r="S190" s="252"/>
    </row>
    <row r="191" spans="1:19" s="2" customFormat="1">
      <c r="A191" s="270"/>
      <c r="B191" s="158"/>
      <c r="C191" s="271"/>
      <c r="D191" s="457"/>
      <c r="E191" s="458"/>
      <c r="F191" s="552"/>
      <c r="G191" s="460"/>
      <c r="H191" s="567"/>
      <c r="I191" s="568"/>
      <c r="J191" s="568"/>
      <c r="K191" s="567"/>
      <c r="L191" s="567"/>
      <c r="M191" s="569"/>
      <c r="N191" s="570"/>
      <c r="O191" s="570"/>
      <c r="P191" s="570"/>
      <c r="Q191" s="570"/>
      <c r="R191" s="570"/>
      <c r="S191" s="252"/>
    </row>
    <row r="192" spans="1:19" s="2" customFormat="1">
      <c r="A192" s="256"/>
      <c r="B192" s="111">
        <v>5</v>
      </c>
      <c r="C192" s="272" t="s">
        <v>1458</v>
      </c>
      <c r="D192" s="457"/>
      <c r="E192" s="458"/>
      <c r="F192" s="552"/>
      <c r="G192" s="460"/>
      <c r="H192" s="567"/>
      <c r="I192" s="568"/>
      <c r="J192" s="568"/>
      <c r="K192" s="567"/>
      <c r="L192" s="567"/>
      <c r="M192" s="569"/>
      <c r="N192" s="570"/>
      <c r="O192" s="570"/>
      <c r="P192" s="570"/>
      <c r="Q192" s="570"/>
      <c r="R192" s="570"/>
      <c r="S192" s="252"/>
    </row>
    <row r="193" spans="1:19" s="2" customFormat="1" ht="34.200000000000003">
      <c r="A193" s="270"/>
      <c r="B193" s="158"/>
      <c r="C193" s="177" t="s">
        <v>1459</v>
      </c>
      <c r="D193" s="457"/>
      <c r="E193" s="458"/>
      <c r="F193" s="552"/>
      <c r="G193" s="460"/>
      <c r="H193" s="567"/>
      <c r="I193" s="568"/>
      <c r="J193" s="568"/>
      <c r="K193" s="567"/>
      <c r="L193" s="567"/>
      <c r="M193" s="569"/>
      <c r="N193" s="570"/>
      <c r="O193" s="570"/>
      <c r="P193" s="570"/>
      <c r="Q193" s="570"/>
      <c r="R193" s="570"/>
      <c r="S193" s="252"/>
    </row>
    <row r="194" spans="1:19" s="2" customFormat="1">
      <c r="A194" s="270"/>
      <c r="B194" s="158"/>
      <c r="C194" s="23" t="s">
        <v>1460</v>
      </c>
      <c r="D194" s="353" t="s">
        <v>14</v>
      </c>
      <c r="E194" s="382">
        <v>4</v>
      </c>
      <c r="F194" s="548"/>
      <c r="G194" s="429">
        <f>(E194*F194)</f>
        <v>0</v>
      </c>
      <c r="H194" s="571"/>
      <c r="I194" s="568"/>
      <c r="J194" s="568"/>
      <c r="K194" s="567"/>
      <c r="L194" s="567"/>
      <c r="M194" s="569"/>
      <c r="N194" s="570"/>
      <c r="O194" s="570"/>
      <c r="P194" s="570"/>
      <c r="Q194" s="570"/>
      <c r="R194" s="570"/>
      <c r="S194" s="252"/>
    </row>
    <row r="195" spans="1:19" s="2" customFormat="1">
      <c r="A195" s="270"/>
      <c r="B195" s="158"/>
      <c r="C195" s="23" t="s">
        <v>1461</v>
      </c>
      <c r="D195" s="353" t="s">
        <v>14</v>
      </c>
      <c r="E195" s="382">
        <v>1</v>
      </c>
      <c r="F195" s="548"/>
      <c r="G195" s="429">
        <f>(E195*F195)</f>
        <v>0</v>
      </c>
      <c r="H195" s="571"/>
      <c r="I195" s="568"/>
      <c r="J195" s="568"/>
      <c r="K195" s="567"/>
      <c r="L195" s="567"/>
      <c r="M195" s="569"/>
      <c r="N195" s="570"/>
      <c r="O195" s="570"/>
      <c r="P195" s="570"/>
      <c r="Q195" s="570"/>
      <c r="R195" s="570"/>
      <c r="S195" s="252"/>
    </row>
    <row r="196" spans="1:19" s="2" customFormat="1">
      <c r="A196" s="270"/>
      <c r="B196" s="158"/>
      <c r="C196" s="23" t="s">
        <v>1462</v>
      </c>
      <c r="D196" s="353" t="s">
        <v>14</v>
      </c>
      <c r="E196" s="382">
        <v>1</v>
      </c>
      <c r="F196" s="548"/>
      <c r="G196" s="429">
        <f>(E196*F196)</f>
        <v>0</v>
      </c>
      <c r="H196" s="571"/>
      <c r="I196" s="568"/>
      <c r="J196" s="568"/>
      <c r="K196" s="567"/>
      <c r="L196" s="567"/>
      <c r="M196" s="569"/>
      <c r="N196" s="570"/>
      <c r="O196" s="570"/>
      <c r="P196" s="570"/>
      <c r="Q196" s="570"/>
      <c r="R196" s="570"/>
      <c r="S196" s="252"/>
    </row>
    <row r="197" spans="1:19" s="2" customFormat="1">
      <c r="A197" s="270"/>
      <c r="B197" s="158"/>
      <c r="C197" s="23"/>
      <c r="D197" s="353"/>
      <c r="E197" s="382"/>
      <c r="F197" s="550"/>
      <c r="G197" s="429"/>
      <c r="H197" s="571"/>
      <c r="I197" s="568"/>
      <c r="J197" s="568"/>
      <c r="K197" s="567"/>
      <c r="L197" s="567"/>
      <c r="M197" s="569"/>
      <c r="N197" s="570"/>
      <c r="O197" s="570"/>
      <c r="P197" s="570"/>
      <c r="Q197" s="570"/>
      <c r="R197" s="570"/>
      <c r="S197" s="252"/>
    </row>
    <row r="198" spans="1:19" s="2" customFormat="1">
      <c r="A198" s="256"/>
      <c r="B198" s="111">
        <v>6</v>
      </c>
      <c r="C198" s="272" t="s">
        <v>1458</v>
      </c>
      <c r="D198" s="353"/>
      <c r="E198" s="382"/>
      <c r="F198" s="550"/>
      <c r="G198" s="429"/>
      <c r="H198" s="571"/>
      <c r="I198" s="568"/>
      <c r="J198" s="568"/>
      <c r="K198" s="567"/>
      <c r="L198" s="567"/>
      <c r="M198" s="569"/>
      <c r="N198" s="570"/>
      <c r="O198" s="570"/>
      <c r="P198" s="570"/>
      <c r="Q198" s="570"/>
      <c r="R198" s="570"/>
      <c r="S198" s="252"/>
    </row>
    <row r="199" spans="1:19" s="2" customFormat="1" ht="34.200000000000003">
      <c r="A199" s="270"/>
      <c r="B199" s="158"/>
      <c r="C199" s="177" t="s">
        <v>1463</v>
      </c>
      <c r="D199" s="353"/>
      <c r="E199" s="382"/>
      <c r="F199" s="550"/>
      <c r="G199" s="429"/>
      <c r="H199" s="571"/>
      <c r="I199" s="568"/>
      <c r="J199" s="568"/>
      <c r="K199" s="567"/>
      <c r="L199" s="567"/>
      <c r="M199" s="569"/>
      <c r="N199" s="570"/>
      <c r="O199" s="570"/>
      <c r="P199" s="570"/>
      <c r="Q199" s="570"/>
      <c r="R199" s="570"/>
      <c r="S199" s="252"/>
    </row>
    <row r="200" spans="1:19" s="2" customFormat="1">
      <c r="A200" s="270"/>
      <c r="B200" s="158"/>
      <c r="C200" s="23" t="s">
        <v>434</v>
      </c>
      <c r="D200" s="353" t="s">
        <v>14</v>
      </c>
      <c r="E200" s="382">
        <v>4</v>
      </c>
      <c r="F200" s="548"/>
      <c r="G200" s="429">
        <f>(E200*F200)</f>
        <v>0</v>
      </c>
      <c r="H200" s="571"/>
      <c r="I200" s="568"/>
      <c r="J200" s="568"/>
      <c r="K200" s="567"/>
      <c r="L200" s="567"/>
      <c r="M200" s="569"/>
      <c r="N200" s="570"/>
      <c r="O200" s="570"/>
      <c r="P200" s="570"/>
      <c r="Q200" s="570"/>
      <c r="R200" s="570"/>
      <c r="S200" s="252"/>
    </row>
    <row r="201" spans="1:19" s="2" customFormat="1" ht="14.4">
      <c r="A201" s="270"/>
      <c r="B201" s="158"/>
      <c r="C201" s="271"/>
      <c r="D201" s="461"/>
      <c r="E201" s="458"/>
      <c r="F201" s="552"/>
      <c r="G201" s="460"/>
      <c r="H201" s="567"/>
      <c r="I201" s="568"/>
      <c r="J201" s="568"/>
      <c r="K201" s="567"/>
      <c r="L201" s="567"/>
      <c r="M201" s="569"/>
      <c r="N201" s="570"/>
      <c r="O201" s="570"/>
      <c r="P201" s="570"/>
      <c r="Q201" s="570"/>
      <c r="R201" s="570"/>
      <c r="S201" s="252"/>
    </row>
    <row r="202" spans="1:19" s="2" customFormat="1">
      <c r="A202" s="256"/>
      <c r="B202" s="111">
        <v>7</v>
      </c>
      <c r="C202" s="272" t="s">
        <v>1464</v>
      </c>
      <c r="D202" s="462"/>
      <c r="E202" s="463"/>
      <c r="F202" s="552"/>
      <c r="G202" s="460"/>
      <c r="H202" s="567"/>
      <c r="I202" s="568"/>
      <c r="J202" s="568"/>
      <c r="K202" s="567"/>
      <c r="L202" s="567"/>
      <c r="M202" s="569"/>
      <c r="N202" s="570"/>
      <c r="O202" s="570"/>
      <c r="P202" s="570"/>
      <c r="Q202" s="570"/>
      <c r="R202" s="570"/>
      <c r="S202" s="252"/>
    </row>
    <row r="203" spans="1:19" s="2" customFormat="1">
      <c r="A203" s="270"/>
      <c r="B203" s="158"/>
      <c r="C203" s="177" t="s">
        <v>1465</v>
      </c>
      <c r="D203" s="462"/>
      <c r="E203" s="463"/>
      <c r="F203" s="552"/>
      <c r="G203" s="460"/>
      <c r="H203" s="567"/>
      <c r="I203" s="568"/>
      <c r="J203" s="568"/>
      <c r="K203" s="567"/>
      <c r="L203" s="567"/>
      <c r="M203" s="569"/>
      <c r="N203" s="570"/>
      <c r="O203" s="570"/>
      <c r="P203" s="570"/>
      <c r="Q203" s="570"/>
      <c r="R203" s="570"/>
      <c r="S203" s="252"/>
    </row>
    <row r="204" spans="1:19" s="2" customFormat="1">
      <c r="A204" s="270"/>
      <c r="B204" s="158"/>
      <c r="C204" s="177" t="s">
        <v>1466</v>
      </c>
      <c r="D204" s="462" t="s">
        <v>211</v>
      </c>
      <c r="E204" s="382">
        <v>25</v>
      </c>
      <c r="F204" s="548"/>
      <c r="G204" s="429">
        <f>(E204*F204)</f>
        <v>0</v>
      </c>
      <c r="H204" s="571"/>
      <c r="I204" s="568"/>
      <c r="J204" s="568"/>
      <c r="K204" s="567"/>
      <c r="L204" s="567"/>
      <c r="M204" s="569"/>
      <c r="N204" s="570"/>
      <c r="O204" s="570"/>
      <c r="P204" s="570"/>
      <c r="Q204" s="570"/>
      <c r="R204" s="570"/>
      <c r="S204" s="252"/>
    </row>
    <row r="205" spans="1:19" s="2" customFormat="1">
      <c r="A205" s="256"/>
      <c r="B205" s="349"/>
      <c r="C205" s="177" t="s">
        <v>1467</v>
      </c>
      <c r="D205" s="462" t="s">
        <v>211</v>
      </c>
      <c r="E205" s="382">
        <v>25</v>
      </c>
      <c r="F205" s="548"/>
      <c r="G205" s="429">
        <f>(E205*F205)</f>
        <v>0</v>
      </c>
      <c r="H205" s="571"/>
      <c r="I205" s="568"/>
      <c r="J205" s="568"/>
      <c r="K205" s="567"/>
      <c r="L205" s="567"/>
      <c r="M205" s="569"/>
      <c r="N205" s="570"/>
      <c r="O205" s="570"/>
      <c r="P205" s="570"/>
      <c r="Q205" s="570"/>
      <c r="R205" s="570"/>
      <c r="S205" s="252"/>
    </row>
    <row r="206" spans="1:19" s="2" customFormat="1">
      <c r="A206" s="256"/>
      <c r="B206" s="349"/>
      <c r="C206" s="177"/>
      <c r="D206" s="462"/>
      <c r="E206" s="382"/>
      <c r="F206" s="429"/>
      <c r="G206" s="429"/>
      <c r="H206" s="571"/>
      <c r="I206" s="568"/>
      <c r="J206" s="568"/>
      <c r="K206" s="567"/>
      <c r="L206" s="567"/>
      <c r="M206" s="569"/>
      <c r="N206" s="570"/>
      <c r="O206" s="570"/>
      <c r="P206" s="570"/>
      <c r="Q206" s="570"/>
      <c r="R206" s="570"/>
      <c r="S206" s="252"/>
    </row>
    <row r="207" spans="1:19" s="2" customFormat="1" ht="13.8" thickBot="1">
      <c r="A207" s="258"/>
      <c r="B207" s="388"/>
      <c r="C207" s="259" t="str">
        <f>CONCATENATE(B178," ",C178," - SKUPAJ:")</f>
        <v>VI. ZIDARSKA DELA - SKUPAJ:</v>
      </c>
      <c r="D207" s="435"/>
      <c r="E207" s="436"/>
      <c r="F207" s="437"/>
      <c r="G207" s="438">
        <f>SUM(G180:G205)</f>
        <v>0</v>
      </c>
      <c r="H207" s="571"/>
      <c r="I207" s="568"/>
      <c r="J207" s="568"/>
      <c r="K207" s="567"/>
      <c r="L207" s="567"/>
      <c r="M207" s="569"/>
      <c r="N207" s="570"/>
      <c r="O207" s="570"/>
      <c r="P207" s="570"/>
      <c r="Q207" s="570"/>
      <c r="R207" s="570"/>
      <c r="S207" s="252"/>
    </row>
    <row r="208" spans="1:19" s="2" customFormat="1">
      <c r="A208" s="270"/>
      <c r="B208" s="158"/>
      <c r="C208" s="271"/>
      <c r="D208" s="457"/>
      <c r="E208" s="458"/>
      <c r="F208" s="459"/>
      <c r="G208" s="460"/>
      <c r="H208" s="571"/>
      <c r="I208" s="568"/>
      <c r="J208" s="568"/>
      <c r="K208" s="567"/>
      <c r="L208" s="567"/>
      <c r="M208" s="569"/>
      <c r="N208" s="570"/>
      <c r="O208" s="570"/>
      <c r="P208" s="570"/>
      <c r="Q208" s="570"/>
      <c r="R208" s="570"/>
      <c r="S208" s="252"/>
    </row>
    <row r="209" spans="1:19" s="2" customFormat="1">
      <c r="A209" s="270"/>
      <c r="B209" s="158"/>
      <c r="C209" s="271"/>
      <c r="D209" s="457"/>
      <c r="E209" s="458"/>
      <c r="F209" s="459"/>
      <c r="G209" s="460"/>
      <c r="H209" s="571"/>
      <c r="I209" s="568"/>
      <c r="J209" s="568"/>
      <c r="K209" s="567"/>
      <c r="L209" s="567"/>
      <c r="M209" s="569"/>
      <c r="N209" s="570"/>
      <c r="O209" s="570"/>
      <c r="P209" s="570"/>
      <c r="Q209" s="570"/>
      <c r="R209" s="570"/>
      <c r="S209" s="252"/>
    </row>
    <row r="210" spans="1:19" s="2" customFormat="1" ht="16.2" thickBot="1">
      <c r="A210" s="5"/>
      <c r="B210" s="356" t="s">
        <v>196</v>
      </c>
      <c r="C210" s="22" t="s">
        <v>1983</v>
      </c>
      <c r="D210" s="443"/>
      <c r="E210" s="444"/>
      <c r="F210" s="445"/>
      <c r="G210" s="446"/>
      <c r="H210" s="571"/>
      <c r="I210" s="568"/>
      <c r="J210" s="568"/>
      <c r="K210" s="567"/>
      <c r="L210" s="567"/>
      <c r="M210" s="569"/>
      <c r="N210" s="570"/>
      <c r="O210" s="570"/>
      <c r="P210" s="570"/>
      <c r="Q210" s="570"/>
      <c r="R210" s="570"/>
      <c r="S210" s="252"/>
    </row>
    <row r="211" spans="1:19" s="2" customFormat="1">
      <c r="A211" s="270"/>
      <c r="B211" s="158"/>
      <c r="C211" s="271"/>
      <c r="D211" s="457"/>
      <c r="E211" s="458"/>
      <c r="F211" s="459"/>
      <c r="G211" s="460"/>
      <c r="H211" s="571"/>
      <c r="I211" s="568"/>
      <c r="J211" s="568"/>
      <c r="K211" s="567"/>
      <c r="L211" s="567"/>
      <c r="M211" s="569"/>
      <c r="N211" s="570"/>
      <c r="O211" s="570"/>
      <c r="P211" s="570"/>
      <c r="Q211" s="570"/>
      <c r="R211" s="570"/>
      <c r="S211" s="252"/>
    </row>
    <row r="212" spans="1:19" s="2" customFormat="1">
      <c r="A212" s="256"/>
      <c r="B212" s="111">
        <v>1</v>
      </c>
      <c r="C212" s="272" t="s">
        <v>1468</v>
      </c>
      <c r="D212" s="462" t="s">
        <v>20</v>
      </c>
      <c r="E212" s="382">
        <v>65</v>
      </c>
      <c r="F212" s="548"/>
      <c r="G212" s="429">
        <f>(E212*F212)</f>
        <v>0</v>
      </c>
      <c r="H212" s="571"/>
      <c r="I212" s="568"/>
      <c r="J212" s="568"/>
      <c r="K212" s="567"/>
      <c r="L212" s="567"/>
      <c r="M212" s="569"/>
      <c r="N212" s="570"/>
      <c r="O212" s="570"/>
      <c r="P212" s="570"/>
      <c r="Q212" s="570"/>
      <c r="R212" s="570"/>
      <c r="S212" s="252"/>
    </row>
    <row r="213" spans="1:19" s="2" customFormat="1" ht="57">
      <c r="A213" s="270"/>
      <c r="B213" s="158"/>
      <c r="C213" s="25" t="s">
        <v>1469</v>
      </c>
      <c r="D213" s="462"/>
      <c r="E213" s="463"/>
      <c r="F213" s="552"/>
      <c r="G213" s="460"/>
      <c r="H213" s="571"/>
      <c r="I213" s="568"/>
      <c r="J213" s="568"/>
      <c r="K213" s="567"/>
      <c r="L213" s="567"/>
      <c r="M213" s="569"/>
      <c r="N213" s="570"/>
      <c r="O213" s="570"/>
      <c r="P213" s="570"/>
      <c r="Q213" s="570"/>
      <c r="R213" s="570"/>
      <c r="S213" s="252"/>
    </row>
    <row r="214" spans="1:19" s="2" customFormat="1">
      <c r="A214" s="270"/>
      <c r="B214" s="158"/>
      <c r="C214" s="271"/>
      <c r="D214" s="457"/>
      <c r="E214" s="458"/>
      <c r="F214" s="552"/>
      <c r="G214" s="460"/>
      <c r="H214" s="599"/>
      <c r="I214" s="599"/>
      <c r="J214" s="599"/>
      <c r="K214" s="599"/>
      <c r="L214" s="587"/>
      <c r="M214" s="587"/>
      <c r="N214" s="576"/>
      <c r="O214" s="577"/>
      <c r="P214" s="578"/>
      <c r="Q214" s="579"/>
      <c r="R214" s="586"/>
    </row>
    <row r="215" spans="1:19" s="2" customFormat="1">
      <c r="A215" s="256"/>
      <c r="B215" s="111">
        <v>2</v>
      </c>
      <c r="C215" s="168" t="s">
        <v>1470</v>
      </c>
      <c r="D215" s="462" t="s">
        <v>14</v>
      </c>
      <c r="E215" s="463">
        <v>8</v>
      </c>
      <c r="F215" s="548"/>
      <c r="G215" s="429">
        <f>(E215*F215)</f>
        <v>0</v>
      </c>
      <c r="H215" s="571"/>
      <c r="I215" s="568"/>
      <c r="J215" s="568"/>
      <c r="K215" s="599"/>
      <c r="L215" s="587"/>
      <c r="M215" s="587"/>
      <c r="N215" s="576"/>
      <c r="O215" s="577"/>
      <c r="P215" s="578"/>
      <c r="Q215" s="579"/>
      <c r="R215" s="586"/>
    </row>
    <row r="216" spans="1:19" s="2" customFormat="1" ht="34.200000000000003">
      <c r="A216" s="270"/>
      <c r="B216" s="158"/>
      <c r="C216" s="177" t="s">
        <v>1471</v>
      </c>
      <c r="D216" s="462"/>
      <c r="E216" s="458"/>
      <c r="F216" s="459"/>
      <c r="G216" s="460"/>
      <c r="H216" s="599"/>
      <c r="I216" s="599"/>
      <c r="J216" s="599"/>
      <c r="K216" s="599"/>
      <c r="L216" s="587"/>
      <c r="M216" s="587"/>
      <c r="N216" s="576"/>
      <c r="O216" s="577"/>
      <c r="P216" s="578"/>
      <c r="Q216" s="579"/>
      <c r="R216" s="586"/>
    </row>
    <row r="217" spans="1:19" s="2" customFormat="1">
      <c r="A217" s="270"/>
      <c r="B217" s="158"/>
      <c r="C217" s="271"/>
      <c r="D217" s="457"/>
      <c r="E217" s="458"/>
      <c r="F217" s="459"/>
      <c r="G217" s="460"/>
      <c r="H217" s="571"/>
      <c r="I217" s="568"/>
      <c r="J217" s="568"/>
      <c r="K217" s="567"/>
      <c r="L217" s="567"/>
      <c r="M217" s="569"/>
      <c r="N217" s="570"/>
      <c r="O217" s="570"/>
      <c r="P217" s="570"/>
      <c r="Q217" s="570"/>
      <c r="R217" s="570"/>
      <c r="S217" s="252"/>
    </row>
    <row r="218" spans="1:19" s="2" customFormat="1" ht="13.8" thickBot="1">
      <c r="A218" s="258"/>
      <c r="B218" s="388"/>
      <c r="C218" s="259" t="str">
        <f>CONCATENATE(B210," ",C210," - SKUPAJ:")</f>
        <v>VII. KROVSKA DELA - SKUPAJ:</v>
      </c>
      <c r="D218" s="435"/>
      <c r="E218" s="436"/>
      <c r="F218" s="437"/>
      <c r="G218" s="438">
        <f>SUM(G212:G216)</f>
        <v>0</v>
      </c>
      <c r="H218" s="571"/>
      <c r="I218" s="568"/>
      <c r="J218" s="568"/>
      <c r="K218" s="567"/>
      <c r="L218" s="567"/>
      <c r="M218" s="569"/>
      <c r="N218" s="570"/>
      <c r="O218" s="570"/>
      <c r="P218" s="570"/>
      <c r="Q218" s="570"/>
      <c r="R218" s="570"/>
      <c r="S218" s="252"/>
    </row>
    <row r="219" spans="1:19" s="2" customFormat="1">
      <c r="A219" s="270"/>
      <c r="B219" s="158"/>
      <c r="C219" s="271"/>
      <c r="D219" s="457"/>
      <c r="E219" s="458"/>
      <c r="F219" s="459"/>
      <c r="G219" s="460"/>
      <c r="H219" s="571"/>
      <c r="I219" s="568"/>
      <c r="J219" s="568"/>
      <c r="K219" s="567"/>
      <c r="L219" s="567"/>
      <c r="M219" s="569"/>
      <c r="N219" s="570"/>
      <c r="O219" s="570"/>
      <c r="P219" s="570"/>
      <c r="Q219" s="570"/>
      <c r="R219" s="570"/>
      <c r="S219" s="252"/>
    </row>
    <row r="220" spans="1:19" s="2" customFormat="1" ht="12.75" customHeight="1">
      <c r="A220" s="256"/>
      <c r="B220" s="349"/>
      <c r="C220" s="176"/>
      <c r="D220" s="381"/>
      <c r="E220" s="382"/>
      <c r="F220" s="431"/>
      <c r="G220" s="433"/>
      <c r="H220" s="567"/>
      <c r="I220" s="568"/>
      <c r="J220" s="568"/>
      <c r="K220" s="567"/>
      <c r="L220" s="567"/>
      <c r="M220" s="569"/>
      <c r="N220" s="570"/>
      <c r="O220" s="570"/>
      <c r="P220" s="570"/>
      <c r="Q220" s="570"/>
      <c r="R220" s="570"/>
      <c r="S220" s="252"/>
    </row>
    <row r="221" spans="1:19" s="2" customFormat="1" ht="16.2" thickBot="1">
      <c r="A221" s="5"/>
      <c r="B221" s="356" t="s">
        <v>572</v>
      </c>
      <c r="C221" s="22" t="s">
        <v>546</v>
      </c>
      <c r="D221" s="443"/>
      <c r="E221" s="444"/>
      <c r="F221" s="445"/>
      <c r="G221" s="446"/>
      <c r="H221" s="567"/>
      <c r="I221" s="568"/>
      <c r="J221" s="568"/>
      <c r="K221" s="567"/>
      <c r="L221" s="567"/>
      <c r="M221" s="569"/>
      <c r="N221" s="570"/>
      <c r="O221" s="570"/>
      <c r="P221" s="570"/>
      <c r="Q221" s="570"/>
      <c r="R221" s="570"/>
      <c r="S221" s="252"/>
    </row>
    <row r="222" spans="1:19" s="2" customFormat="1" ht="12.75" customHeight="1">
      <c r="A222" s="256"/>
      <c r="B222" s="111"/>
      <c r="C222" s="104"/>
      <c r="D222" s="381"/>
      <c r="E222" s="382"/>
      <c r="F222" s="431"/>
      <c r="G222" s="433"/>
      <c r="H222" s="567"/>
      <c r="I222" s="568"/>
      <c r="J222" s="568"/>
      <c r="K222" s="567"/>
      <c r="L222" s="567"/>
      <c r="M222" s="569"/>
      <c r="N222" s="570"/>
      <c r="O222" s="570"/>
      <c r="P222" s="570"/>
      <c r="Q222" s="570"/>
      <c r="R222" s="570"/>
      <c r="S222" s="252"/>
    </row>
    <row r="223" spans="1:19" s="2" customFormat="1" ht="12.75" customHeight="1">
      <c r="A223" s="256"/>
      <c r="B223" s="111">
        <v>1</v>
      </c>
      <c r="C223" s="272" t="s">
        <v>1472</v>
      </c>
      <c r="D223" s="462"/>
      <c r="E223" s="463"/>
      <c r="F223" s="431"/>
      <c r="G223" s="433"/>
      <c r="H223" s="567"/>
      <c r="I223" s="568"/>
      <c r="J223" s="568"/>
      <c r="K223" s="567"/>
      <c r="L223" s="567"/>
      <c r="M223" s="569"/>
      <c r="N223" s="570"/>
      <c r="O223" s="570"/>
      <c r="P223" s="570"/>
      <c r="Q223" s="570"/>
      <c r="R223" s="570"/>
      <c r="S223" s="252"/>
    </row>
    <row r="224" spans="1:19" s="2" customFormat="1" ht="68.400000000000006">
      <c r="A224" s="256"/>
      <c r="B224" s="111"/>
      <c r="C224" s="25" t="s">
        <v>1473</v>
      </c>
      <c r="D224" s="464"/>
      <c r="E224" s="463"/>
      <c r="F224" s="431"/>
      <c r="G224" s="433"/>
      <c r="H224" s="567"/>
      <c r="I224" s="568"/>
      <c r="J224" s="568"/>
      <c r="K224" s="567"/>
      <c r="L224" s="567"/>
      <c r="M224" s="569"/>
      <c r="N224" s="570"/>
      <c r="O224" s="570"/>
      <c r="P224" s="570"/>
      <c r="Q224" s="570"/>
      <c r="R224" s="570"/>
      <c r="S224" s="252"/>
    </row>
    <row r="225" spans="1:19" s="2" customFormat="1" ht="22.8">
      <c r="A225" s="256"/>
      <c r="B225" s="111"/>
      <c r="C225" s="177" t="s">
        <v>1474</v>
      </c>
      <c r="D225" s="462" t="s">
        <v>14</v>
      </c>
      <c r="E225" s="463">
        <v>1</v>
      </c>
      <c r="F225" s="548"/>
      <c r="G225" s="429">
        <f>(E225*F225)</f>
        <v>0</v>
      </c>
      <c r="H225" s="571"/>
      <c r="I225" s="568"/>
      <c r="J225" s="568"/>
      <c r="K225" s="567"/>
      <c r="L225" s="567"/>
      <c r="M225" s="569"/>
      <c r="N225" s="570"/>
      <c r="O225" s="570"/>
      <c r="P225" s="570"/>
      <c r="Q225" s="570"/>
      <c r="R225" s="570"/>
      <c r="S225" s="252"/>
    </row>
    <row r="226" spans="1:19" s="2" customFormat="1" ht="12.75" customHeight="1">
      <c r="A226" s="256"/>
      <c r="B226" s="111"/>
      <c r="C226" s="104"/>
      <c r="D226" s="381"/>
      <c r="E226" s="382"/>
      <c r="F226" s="549"/>
      <c r="G226" s="433"/>
      <c r="H226" s="567"/>
      <c r="I226" s="568"/>
      <c r="J226" s="568"/>
      <c r="K226" s="567"/>
      <c r="L226" s="567"/>
      <c r="M226" s="569"/>
      <c r="N226" s="570"/>
      <c r="O226" s="570"/>
      <c r="P226" s="570"/>
      <c r="Q226" s="570"/>
      <c r="R226" s="570"/>
      <c r="S226" s="252"/>
    </row>
    <row r="227" spans="1:19" s="2" customFormat="1" ht="12.75" customHeight="1">
      <c r="A227" s="256"/>
      <c r="B227" s="111">
        <v>2</v>
      </c>
      <c r="C227" s="272" t="s">
        <v>1472</v>
      </c>
      <c r="D227" s="462"/>
      <c r="E227" s="463"/>
      <c r="F227" s="549"/>
      <c r="G227" s="433"/>
      <c r="H227" s="567"/>
      <c r="I227" s="568"/>
      <c r="J227" s="568"/>
      <c r="K227" s="567"/>
      <c r="L227" s="567"/>
      <c r="M227" s="569"/>
      <c r="N227" s="570"/>
      <c r="O227" s="570"/>
      <c r="P227" s="570"/>
      <c r="Q227" s="570"/>
      <c r="R227" s="570"/>
      <c r="S227" s="252"/>
    </row>
    <row r="228" spans="1:19" s="2" customFormat="1" ht="68.400000000000006">
      <c r="A228" s="256"/>
      <c r="B228" s="111"/>
      <c r="C228" s="25" t="s">
        <v>1475</v>
      </c>
      <c r="D228" s="464"/>
      <c r="E228" s="463"/>
      <c r="F228" s="549"/>
      <c r="G228" s="433"/>
      <c r="H228" s="567"/>
      <c r="I228" s="568"/>
      <c r="J228" s="568"/>
      <c r="K228" s="567"/>
      <c r="L228" s="567"/>
      <c r="M228" s="569"/>
      <c r="N228" s="570"/>
      <c r="O228" s="570"/>
      <c r="P228" s="570"/>
      <c r="Q228" s="570"/>
      <c r="R228" s="570"/>
      <c r="S228" s="252"/>
    </row>
    <row r="229" spans="1:19" s="2" customFormat="1" ht="22.8">
      <c r="A229" s="256"/>
      <c r="B229" s="111"/>
      <c r="C229" s="177" t="s">
        <v>1864</v>
      </c>
      <c r="D229" s="462" t="s">
        <v>14</v>
      </c>
      <c r="E229" s="463">
        <v>1</v>
      </c>
      <c r="F229" s="548"/>
      <c r="G229" s="429">
        <f>(E229*F229)</f>
        <v>0</v>
      </c>
      <c r="H229" s="571"/>
      <c r="I229" s="568"/>
      <c r="J229" s="568"/>
      <c r="K229" s="567"/>
      <c r="L229" s="567"/>
      <c r="M229" s="569"/>
      <c r="N229" s="570"/>
      <c r="O229" s="570"/>
      <c r="P229" s="570"/>
      <c r="Q229" s="570"/>
      <c r="R229" s="570"/>
      <c r="S229" s="252"/>
    </row>
    <row r="230" spans="1:19" s="2" customFormat="1" ht="12.75" customHeight="1">
      <c r="A230" s="256"/>
      <c r="B230" s="111"/>
      <c r="C230" s="104"/>
      <c r="D230" s="381"/>
      <c r="E230" s="382"/>
      <c r="F230" s="549"/>
      <c r="G230" s="433"/>
      <c r="H230" s="567"/>
      <c r="I230" s="568"/>
      <c r="J230" s="568"/>
      <c r="K230" s="567"/>
      <c r="L230" s="567"/>
      <c r="M230" s="569"/>
      <c r="N230" s="570"/>
      <c r="O230" s="570"/>
      <c r="P230" s="570"/>
      <c r="Q230" s="570"/>
      <c r="R230" s="570"/>
      <c r="S230" s="252"/>
    </row>
    <row r="231" spans="1:19" s="2" customFormat="1" ht="12.75" customHeight="1">
      <c r="A231" s="256"/>
      <c r="B231" s="111">
        <v>3</v>
      </c>
      <c r="C231" s="272" t="s">
        <v>1472</v>
      </c>
      <c r="D231" s="462"/>
      <c r="E231" s="463"/>
      <c r="F231" s="549"/>
      <c r="G231" s="433"/>
      <c r="H231" s="567"/>
      <c r="I231" s="568"/>
      <c r="J231" s="568"/>
      <c r="K231" s="567"/>
      <c r="L231" s="567"/>
      <c r="M231" s="569"/>
      <c r="N231" s="570"/>
      <c r="O231" s="570"/>
      <c r="P231" s="570"/>
      <c r="Q231" s="570"/>
      <c r="R231" s="570"/>
      <c r="S231" s="252"/>
    </row>
    <row r="232" spans="1:19" s="2" customFormat="1" ht="68.400000000000006">
      <c r="A232" s="256"/>
      <c r="B232" s="111"/>
      <c r="C232" s="25" t="s">
        <v>1475</v>
      </c>
      <c r="D232" s="464"/>
      <c r="E232" s="463"/>
      <c r="F232" s="549"/>
      <c r="G232" s="433"/>
      <c r="H232" s="567"/>
      <c r="I232" s="568"/>
      <c r="J232" s="568"/>
      <c r="K232" s="567"/>
      <c r="L232" s="567"/>
      <c r="M232" s="569"/>
      <c r="N232" s="570"/>
      <c r="O232" s="570"/>
      <c r="P232" s="570"/>
      <c r="Q232" s="570"/>
      <c r="R232" s="570"/>
      <c r="S232" s="252"/>
    </row>
    <row r="233" spans="1:19" s="2" customFormat="1" ht="22.8">
      <c r="A233" s="256"/>
      <c r="B233" s="111"/>
      <c r="C233" s="177" t="s">
        <v>1865</v>
      </c>
      <c r="D233" s="462" t="s">
        <v>14</v>
      </c>
      <c r="E233" s="463">
        <v>1</v>
      </c>
      <c r="F233" s="548"/>
      <c r="G233" s="429">
        <f>(E233*F233)</f>
        <v>0</v>
      </c>
      <c r="H233" s="571"/>
      <c r="I233" s="568"/>
      <c r="J233" s="568"/>
      <c r="K233" s="567"/>
      <c r="L233" s="567"/>
      <c r="M233" s="569"/>
      <c r="N233" s="570"/>
      <c r="O233" s="570"/>
      <c r="P233" s="570"/>
      <c r="Q233" s="570"/>
      <c r="R233" s="570"/>
      <c r="S233" s="252"/>
    </row>
    <row r="234" spans="1:19" s="2" customFormat="1" ht="12.75" customHeight="1">
      <c r="A234" s="256"/>
      <c r="B234" s="111"/>
      <c r="C234" s="177"/>
      <c r="D234" s="462"/>
      <c r="E234" s="463"/>
      <c r="F234" s="550"/>
      <c r="G234" s="429"/>
      <c r="H234" s="571"/>
      <c r="I234" s="568"/>
      <c r="J234" s="568"/>
      <c r="K234" s="567"/>
      <c r="L234" s="567"/>
      <c r="M234" s="569"/>
      <c r="N234" s="570"/>
      <c r="O234" s="570"/>
      <c r="P234" s="570"/>
      <c r="Q234" s="570"/>
      <c r="R234" s="570"/>
      <c r="S234" s="252"/>
    </row>
    <row r="235" spans="1:19" s="2" customFormat="1" ht="12.75" customHeight="1">
      <c r="A235" s="256"/>
      <c r="B235" s="111">
        <v>4</v>
      </c>
      <c r="C235" s="272" t="s">
        <v>1476</v>
      </c>
      <c r="D235" s="464"/>
      <c r="E235" s="465"/>
      <c r="F235" s="550"/>
      <c r="G235" s="429"/>
      <c r="H235" s="571"/>
      <c r="I235" s="568"/>
      <c r="J235" s="568"/>
      <c r="K235" s="567"/>
      <c r="L235" s="567"/>
      <c r="M235" s="569"/>
      <c r="N235" s="570"/>
      <c r="O235" s="570"/>
      <c r="P235" s="570"/>
      <c r="Q235" s="570"/>
      <c r="R235" s="570"/>
      <c r="S235" s="252"/>
    </row>
    <row r="236" spans="1:19" s="2" customFormat="1" ht="34.200000000000003">
      <c r="A236" s="256"/>
      <c r="B236" s="111"/>
      <c r="C236" s="177" t="s">
        <v>1477</v>
      </c>
      <c r="D236" s="462"/>
      <c r="E236" s="466"/>
      <c r="F236" s="550"/>
      <c r="G236" s="429"/>
      <c r="H236" s="571"/>
      <c r="I236" s="568"/>
      <c r="J236" s="568"/>
      <c r="K236" s="567"/>
      <c r="L236" s="567"/>
      <c r="M236" s="569"/>
      <c r="N236" s="570"/>
      <c r="O236" s="570"/>
      <c r="P236" s="570"/>
      <c r="Q236" s="570"/>
      <c r="R236" s="570"/>
      <c r="S236" s="252"/>
    </row>
    <row r="237" spans="1:19" s="2" customFormat="1" ht="12.75" customHeight="1">
      <c r="A237" s="256"/>
      <c r="B237" s="111"/>
      <c r="C237" s="177" t="s">
        <v>1478</v>
      </c>
      <c r="D237" s="462" t="s">
        <v>14</v>
      </c>
      <c r="E237" s="463">
        <v>7</v>
      </c>
      <c r="F237" s="548"/>
      <c r="G237" s="429">
        <f>(E237*F237)</f>
        <v>0</v>
      </c>
      <c r="H237" s="571"/>
      <c r="I237" s="568"/>
      <c r="J237" s="568"/>
      <c r="K237" s="567"/>
      <c r="L237" s="567"/>
      <c r="M237" s="569"/>
      <c r="N237" s="570"/>
      <c r="O237" s="570"/>
      <c r="P237" s="570"/>
      <c r="Q237" s="570"/>
      <c r="R237" s="570"/>
      <c r="S237" s="252"/>
    </row>
    <row r="238" spans="1:19" s="2" customFormat="1" ht="12.75" customHeight="1">
      <c r="A238" s="256"/>
      <c r="B238" s="111"/>
      <c r="C238" s="177"/>
      <c r="D238" s="462"/>
      <c r="E238" s="463"/>
      <c r="F238" s="550"/>
      <c r="G238" s="429"/>
      <c r="H238" s="571"/>
      <c r="I238" s="568"/>
      <c r="J238" s="568"/>
      <c r="K238" s="567"/>
      <c r="L238" s="567"/>
      <c r="M238" s="569"/>
      <c r="N238" s="570"/>
      <c r="O238" s="570"/>
      <c r="P238" s="570"/>
      <c r="Q238" s="570"/>
      <c r="R238" s="570"/>
      <c r="S238" s="252"/>
    </row>
    <row r="239" spans="1:19" s="2" customFormat="1" ht="12.75" customHeight="1">
      <c r="A239" s="256"/>
      <c r="B239" s="111">
        <v>5</v>
      </c>
      <c r="C239" s="272" t="s">
        <v>1476</v>
      </c>
      <c r="D239" s="464"/>
      <c r="E239" s="465"/>
      <c r="F239" s="550"/>
      <c r="G239" s="429"/>
      <c r="H239" s="571"/>
      <c r="I239" s="568"/>
      <c r="J239" s="568"/>
      <c r="K239" s="567"/>
      <c r="L239" s="567"/>
      <c r="M239" s="569"/>
      <c r="N239" s="570"/>
      <c r="O239" s="570"/>
      <c r="P239" s="570"/>
      <c r="Q239" s="570"/>
      <c r="R239" s="570"/>
      <c r="S239" s="252"/>
    </row>
    <row r="240" spans="1:19" s="2" customFormat="1" ht="34.200000000000003">
      <c r="A240" s="256"/>
      <c r="B240" s="111"/>
      <c r="C240" s="177" t="s">
        <v>1477</v>
      </c>
      <c r="D240" s="462"/>
      <c r="E240" s="466"/>
      <c r="F240" s="550"/>
      <c r="G240" s="429"/>
      <c r="H240" s="571"/>
      <c r="I240" s="568"/>
      <c r="J240" s="568"/>
      <c r="K240" s="567"/>
      <c r="L240" s="567"/>
      <c r="M240" s="569"/>
      <c r="N240" s="570"/>
      <c r="O240" s="570"/>
      <c r="P240" s="570"/>
      <c r="Q240" s="570"/>
      <c r="R240" s="570"/>
      <c r="S240" s="252"/>
    </row>
    <row r="241" spans="1:19" s="2" customFormat="1" ht="12.75" customHeight="1">
      <c r="A241" s="256"/>
      <c r="B241" s="111"/>
      <c r="C241" s="177" t="s">
        <v>1479</v>
      </c>
      <c r="D241" s="462" t="s">
        <v>14</v>
      </c>
      <c r="E241" s="463">
        <v>4</v>
      </c>
      <c r="F241" s="548"/>
      <c r="G241" s="429">
        <f>(E241*F241)</f>
        <v>0</v>
      </c>
      <c r="H241" s="571"/>
      <c r="I241" s="568"/>
      <c r="J241" s="568"/>
      <c r="K241" s="567"/>
      <c r="L241" s="567"/>
      <c r="M241" s="569"/>
      <c r="N241" s="570"/>
      <c r="O241" s="570"/>
      <c r="P241" s="570"/>
      <c r="Q241" s="570"/>
      <c r="R241" s="570"/>
      <c r="S241" s="252"/>
    </row>
    <row r="242" spans="1:19" s="2" customFormat="1" ht="12.75" customHeight="1">
      <c r="A242" s="256"/>
      <c r="B242" s="111"/>
      <c r="C242" s="177"/>
      <c r="D242" s="462"/>
      <c r="E242" s="463"/>
      <c r="F242" s="550"/>
      <c r="G242" s="429"/>
      <c r="H242" s="571"/>
      <c r="I242" s="568"/>
      <c r="J242" s="568"/>
      <c r="K242" s="567"/>
      <c r="L242" s="567"/>
      <c r="M242" s="569"/>
      <c r="N242" s="570"/>
      <c r="O242" s="570"/>
      <c r="P242" s="570"/>
      <c r="Q242" s="570"/>
      <c r="R242" s="570"/>
      <c r="S242" s="252"/>
    </row>
    <row r="243" spans="1:19" s="2" customFormat="1" ht="12.75" customHeight="1">
      <c r="A243" s="256"/>
      <c r="B243" s="111">
        <v>6</v>
      </c>
      <c r="C243" s="272" t="s">
        <v>1476</v>
      </c>
      <c r="D243" s="464"/>
      <c r="E243" s="465"/>
      <c r="F243" s="550"/>
      <c r="G243" s="429"/>
      <c r="H243" s="571"/>
      <c r="I243" s="568"/>
      <c r="J243" s="568"/>
      <c r="K243" s="567"/>
      <c r="L243" s="567"/>
      <c r="M243" s="569"/>
      <c r="N243" s="570"/>
      <c r="O243" s="570"/>
      <c r="P243" s="570"/>
      <c r="Q243" s="570"/>
      <c r="R243" s="570"/>
      <c r="S243" s="252"/>
    </row>
    <row r="244" spans="1:19" s="2" customFormat="1" ht="34.200000000000003">
      <c r="A244" s="256"/>
      <c r="B244" s="111"/>
      <c r="C244" s="177" t="s">
        <v>1477</v>
      </c>
      <c r="D244" s="462"/>
      <c r="E244" s="466"/>
      <c r="F244" s="550"/>
      <c r="G244" s="429"/>
      <c r="H244" s="571"/>
      <c r="I244" s="568"/>
      <c r="J244" s="568"/>
      <c r="K244" s="567"/>
      <c r="L244" s="567"/>
      <c r="M244" s="569"/>
      <c r="N244" s="570"/>
      <c r="O244" s="570"/>
      <c r="P244" s="570"/>
      <c r="Q244" s="570"/>
      <c r="R244" s="570"/>
      <c r="S244" s="252"/>
    </row>
    <row r="245" spans="1:19" s="2" customFormat="1" ht="12.75" customHeight="1">
      <c r="A245" s="256"/>
      <c r="B245" s="111"/>
      <c r="C245" s="177" t="s">
        <v>1480</v>
      </c>
      <c r="D245" s="462" t="s">
        <v>14</v>
      </c>
      <c r="E245" s="463">
        <v>4</v>
      </c>
      <c r="F245" s="548"/>
      <c r="G245" s="429">
        <f>(E245*F245)</f>
        <v>0</v>
      </c>
      <c r="H245" s="571"/>
      <c r="I245" s="568"/>
      <c r="J245" s="568"/>
      <c r="K245" s="567"/>
      <c r="L245" s="567"/>
      <c r="M245" s="569"/>
      <c r="N245" s="570"/>
      <c r="O245" s="570"/>
      <c r="P245" s="570"/>
      <c r="Q245" s="570"/>
      <c r="R245" s="570"/>
      <c r="S245" s="252"/>
    </row>
    <row r="246" spans="1:19" s="2" customFormat="1" ht="12.75" customHeight="1">
      <c r="A246" s="256"/>
      <c r="B246" s="111"/>
      <c r="C246" s="177"/>
      <c r="D246" s="462"/>
      <c r="E246" s="463"/>
      <c r="F246" s="550"/>
      <c r="G246" s="429"/>
      <c r="H246" s="571"/>
      <c r="I246" s="568"/>
      <c r="J246" s="568"/>
      <c r="K246" s="567"/>
      <c r="L246" s="567"/>
      <c r="M246" s="569"/>
      <c r="N246" s="570"/>
      <c r="O246" s="570"/>
      <c r="P246" s="570"/>
      <c r="Q246" s="570"/>
      <c r="R246" s="570"/>
      <c r="S246" s="252"/>
    </row>
    <row r="247" spans="1:19" s="2" customFormat="1" ht="12.75" customHeight="1">
      <c r="A247" s="256"/>
      <c r="B247" s="111">
        <v>7</v>
      </c>
      <c r="C247" s="272" t="s">
        <v>1476</v>
      </c>
      <c r="D247" s="464"/>
      <c r="E247" s="465"/>
      <c r="F247" s="550"/>
      <c r="G247" s="429"/>
      <c r="H247" s="571"/>
      <c r="I247" s="568"/>
      <c r="J247" s="568"/>
      <c r="K247" s="567"/>
      <c r="L247" s="567"/>
      <c r="M247" s="569"/>
      <c r="N247" s="570"/>
      <c r="O247" s="570"/>
      <c r="P247" s="570"/>
      <c r="Q247" s="570"/>
      <c r="R247" s="570"/>
      <c r="S247" s="252"/>
    </row>
    <row r="248" spans="1:19" s="2" customFormat="1" ht="34.200000000000003">
      <c r="A248" s="256"/>
      <c r="B248" s="111"/>
      <c r="C248" s="177" t="s">
        <v>1477</v>
      </c>
      <c r="D248" s="462"/>
      <c r="E248" s="466"/>
      <c r="F248" s="550"/>
      <c r="G248" s="429"/>
      <c r="H248" s="571"/>
      <c r="I248" s="568"/>
      <c r="J248" s="568"/>
      <c r="K248" s="567"/>
      <c r="L248" s="567"/>
      <c r="M248" s="569"/>
      <c r="N248" s="570"/>
      <c r="O248" s="570"/>
      <c r="P248" s="570"/>
      <c r="Q248" s="570"/>
      <c r="R248" s="570"/>
      <c r="S248" s="252"/>
    </row>
    <row r="249" spans="1:19" s="2" customFormat="1" ht="12.75" customHeight="1">
      <c r="A249" s="256"/>
      <c r="B249" s="111"/>
      <c r="C249" s="177" t="s">
        <v>1481</v>
      </c>
      <c r="D249" s="462" t="s">
        <v>14</v>
      </c>
      <c r="E249" s="463">
        <v>2</v>
      </c>
      <c r="F249" s="548"/>
      <c r="G249" s="429">
        <f>(E249*F249)</f>
        <v>0</v>
      </c>
      <c r="H249" s="571"/>
      <c r="I249" s="568"/>
      <c r="J249" s="568"/>
      <c r="K249" s="567"/>
      <c r="L249" s="567"/>
      <c r="M249" s="569"/>
      <c r="N249" s="570"/>
      <c r="O249" s="570"/>
      <c r="P249" s="570"/>
      <c r="Q249" s="570"/>
      <c r="R249" s="570"/>
      <c r="S249" s="252"/>
    </row>
    <row r="250" spans="1:19" s="2" customFormat="1" ht="12.75" customHeight="1">
      <c r="A250" s="256"/>
      <c r="B250" s="111"/>
      <c r="C250" s="177"/>
      <c r="D250" s="462"/>
      <c r="E250" s="463"/>
      <c r="F250" s="550"/>
      <c r="G250" s="429"/>
      <c r="H250" s="571"/>
      <c r="I250" s="568"/>
      <c r="J250" s="568"/>
      <c r="K250" s="567"/>
      <c r="L250" s="567"/>
      <c r="M250" s="569"/>
      <c r="N250" s="570"/>
      <c r="O250" s="570"/>
      <c r="P250" s="570"/>
      <c r="Q250" s="570"/>
      <c r="R250" s="570"/>
      <c r="S250" s="252"/>
    </row>
    <row r="251" spans="1:19" s="2" customFormat="1" ht="12.75" customHeight="1">
      <c r="A251" s="256"/>
      <c r="B251" s="111">
        <v>8</v>
      </c>
      <c r="C251" s="272" t="s">
        <v>1482</v>
      </c>
      <c r="D251" s="462" t="s">
        <v>529</v>
      </c>
      <c r="E251" s="463">
        <v>1585</v>
      </c>
      <c r="F251" s="548"/>
      <c r="G251" s="429">
        <f>(E251*F251)</f>
        <v>0</v>
      </c>
      <c r="H251" s="571"/>
      <c r="I251" s="568"/>
      <c r="J251" s="568"/>
      <c r="K251" s="567"/>
      <c r="L251" s="567"/>
      <c r="M251" s="569"/>
      <c r="N251" s="570"/>
      <c r="O251" s="570"/>
      <c r="P251" s="570"/>
      <c r="Q251" s="570"/>
      <c r="R251" s="570"/>
      <c r="S251" s="252" t="s">
        <v>529</v>
      </c>
    </row>
    <row r="252" spans="1:19" s="2" customFormat="1" ht="45.6">
      <c r="A252" s="256"/>
      <c r="B252" s="111"/>
      <c r="C252" s="177" t="s">
        <v>1483</v>
      </c>
      <c r="D252" s="462"/>
      <c r="E252" s="463"/>
      <c r="F252" s="550"/>
      <c r="G252" s="429"/>
      <c r="H252" s="571"/>
      <c r="I252" s="568"/>
      <c r="J252" s="568"/>
      <c r="K252" s="567"/>
      <c r="L252" s="567"/>
      <c r="M252" s="569"/>
      <c r="N252" s="570"/>
      <c r="O252" s="570"/>
      <c r="P252" s="570"/>
      <c r="Q252" s="570"/>
      <c r="R252" s="570"/>
      <c r="S252" s="252"/>
    </row>
    <row r="253" spans="1:19" s="2" customFormat="1">
      <c r="A253" s="256"/>
      <c r="B253" s="111"/>
      <c r="D253" s="462"/>
      <c r="E253" s="463"/>
      <c r="F253" s="549"/>
      <c r="G253" s="433"/>
      <c r="H253" s="567"/>
      <c r="I253" s="568"/>
      <c r="J253" s="568"/>
      <c r="K253" s="567"/>
      <c r="L253" s="567"/>
      <c r="M253" s="569"/>
      <c r="N253" s="570"/>
      <c r="O253" s="570"/>
      <c r="P253" s="570"/>
      <c r="Q253" s="570"/>
      <c r="R253" s="570"/>
      <c r="S253" s="252" t="s">
        <v>529</v>
      </c>
    </row>
    <row r="254" spans="1:19" s="2" customFormat="1" ht="14.4">
      <c r="A254" s="7"/>
      <c r="B254" s="189">
        <v>9</v>
      </c>
      <c r="C254" s="272" t="s">
        <v>1484</v>
      </c>
      <c r="D254" s="462" t="s">
        <v>20</v>
      </c>
      <c r="E254" s="463">
        <v>8</v>
      </c>
      <c r="F254" s="553"/>
      <c r="G254" s="429">
        <f>(E254*F254)</f>
        <v>0</v>
      </c>
      <c r="H254" s="600"/>
      <c r="I254" s="601"/>
      <c r="J254" s="601"/>
      <c r="K254" s="602"/>
      <c r="L254" s="603"/>
      <c r="M254" s="603"/>
      <c r="N254" s="576"/>
      <c r="O254" s="577"/>
      <c r="P254" s="578"/>
      <c r="Q254" s="579"/>
      <c r="R254" s="586"/>
    </row>
    <row r="255" spans="1:19" s="2" customFormat="1" ht="45.6">
      <c r="A255" s="7"/>
      <c r="B255" s="189"/>
      <c r="C255" s="177" t="s">
        <v>1485</v>
      </c>
      <c r="D255" s="462"/>
      <c r="E255" s="466"/>
      <c r="F255" s="467"/>
      <c r="G255" s="467"/>
      <c r="H255" s="600"/>
      <c r="I255" s="601"/>
      <c r="J255" s="601"/>
      <c r="K255" s="602"/>
      <c r="L255" s="603"/>
      <c r="M255" s="603"/>
      <c r="N255" s="576"/>
      <c r="O255" s="577"/>
      <c r="P255" s="578"/>
      <c r="Q255" s="579"/>
      <c r="R255" s="586"/>
    </row>
    <row r="256" spans="1:19" s="2" customFormat="1">
      <c r="A256" s="268"/>
      <c r="B256" s="358"/>
      <c r="C256" s="273"/>
      <c r="D256" s="453"/>
      <c r="E256" s="454"/>
      <c r="F256" s="455"/>
      <c r="G256" s="468"/>
      <c r="H256" s="567"/>
      <c r="I256" s="568"/>
      <c r="J256" s="568"/>
      <c r="K256" s="567"/>
      <c r="L256" s="567"/>
      <c r="M256" s="569"/>
      <c r="N256" s="570"/>
      <c r="O256" s="570"/>
      <c r="P256" s="570"/>
      <c r="Q256" s="570"/>
      <c r="R256" s="570"/>
      <c r="S256" s="252"/>
    </row>
    <row r="257" spans="1:18" s="2" customFormat="1" ht="13.8" thickBot="1">
      <c r="A257" s="258"/>
      <c r="B257" s="388"/>
      <c r="C257" s="259" t="str">
        <f>CONCATENATE(B221," ",C221," - SKUPAJ:")</f>
        <v>VIII. KLJUČAVNIČARSKA DELA - SKUPAJ:</v>
      </c>
      <c r="D257" s="435"/>
      <c r="E257" s="436"/>
      <c r="F257" s="437"/>
      <c r="G257" s="438">
        <f>SUM(G225:G255)</f>
        <v>0</v>
      </c>
      <c r="H257" s="599"/>
      <c r="I257" s="599"/>
      <c r="J257" s="599"/>
      <c r="K257" s="599"/>
      <c r="L257" s="587"/>
      <c r="M257" s="587"/>
      <c r="N257" s="576"/>
      <c r="O257" s="577"/>
      <c r="P257" s="578"/>
      <c r="Q257" s="579"/>
      <c r="R257" s="586"/>
    </row>
    <row r="258" spans="1:18" s="2" customFormat="1">
      <c r="A258" s="270"/>
      <c r="B258" s="158"/>
      <c r="C258" s="271"/>
      <c r="D258" s="457"/>
      <c r="E258" s="458"/>
      <c r="F258" s="459"/>
      <c r="G258" s="460"/>
      <c r="H258" s="599"/>
      <c r="I258" s="599"/>
      <c r="J258" s="599"/>
      <c r="K258" s="599"/>
      <c r="L258" s="587"/>
      <c r="M258" s="587"/>
      <c r="N258" s="576"/>
      <c r="O258" s="577"/>
      <c r="P258" s="578"/>
      <c r="Q258" s="579"/>
      <c r="R258" s="586"/>
    </row>
    <row r="259" spans="1:18" s="2" customFormat="1">
      <c r="A259" s="270"/>
      <c r="B259" s="158"/>
      <c r="C259" s="271"/>
      <c r="D259" s="457"/>
      <c r="E259" s="458"/>
      <c r="F259" s="459"/>
      <c r="G259" s="460"/>
      <c r="H259" s="599"/>
      <c r="I259" s="599"/>
      <c r="J259" s="599"/>
      <c r="K259" s="599"/>
      <c r="L259" s="587"/>
      <c r="M259" s="587"/>
      <c r="N259" s="576"/>
      <c r="O259" s="577"/>
      <c r="P259" s="578"/>
      <c r="Q259" s="579"/>
      <c r="R259" s="586"/>
    </row>
    <row r="260" spans="1:18" s="2" customFormat="1" ht="16.2" thickBot="1">
      <c r="A260" s="5"/>
      <c r="B260" s="356" t="s">
        <v>601</v>
      </c>
      <c r="C260" s="22" t="s">
        <v>1984</v>
      </c>
      <c r="D260" s="443"/>
      <c r="E260" s="444"/>
      <c r="F260" s="445"/>
      <c r="G260" s="446"/>
      <c r="H260" s="599"/>
      <c r="I260" s="599"/>
      <c r="J260" s="599"/>
      <c r="K260" s="599"/>
      <c r="L260" s="587"/>
      <c r="M260" s="587"/>
      <c r="N260" s="576"/>
      <c r="O260" s="577"/>
      <c r="P260" s="578"/>
      <c r="Q260" s="579"/>
      <c r="R260" s="586"/>
    </row>
    <row r="261" spans="1:18" s="2" customFormat="1">
      <c r="A261" s="270"/>
      <c r="B261" s="158"/>
      <c r="C261" s="271"/>
      <c r="D261" s="457"/>
      <c r="E261" s="458"/>
      <c r="F261" s="459"/>
      <c r="G261" s="460"/>
      <c r="H261" s="599"/>
      <c r="I261" s="599"/>
      <c r="J261" s="599"/>
      <c r="K261" s="599"/>
      <c r="L261" s="587"/>
      <c r="M261" s="587"/>
      <c r="N261" s="576"/>
      <c r="O261" s="577"/>
      <c r="P261" s="578"/>
      <c r="Q261" s="579"/>
      <c r="R261" s="586"/>
    </row>
    <row r="262" spans="1:18" s="2" customFormat="1">
      <c r="A262" s="256"/>
      <c r="B262" s="111">
        <v>1</v>
      </c>
      <c r="C262" s="272" t="s">
        <v>1486</v>
      </c>
      <c r="D262" s="462" t="s">
        <v>10</v>
      </c>
      <c r="E262" s="463">
        <v>20</v>
      </c>
      <c r="F262" s="548"/>
      <c r="G262" s="429">
        <f>(E262*F262)</f>
        <v>0</v>
      </c>
      <c r="H262" s="571"/>
      <c r="I262" s="568"/>
      <c r="J262" s="568"/>
      <c r="K262" s="599"/>
      <c r="L262" s="587"/>
      <c r="M262" s="587"/>
      <c r="N262" s="576"/>
      <c r="O262" s="577"/>
      <c r="P262" s="578"/>
      <c r="Q262" s="579"/>
      <c r="R262" s="586"/>
    </row>
    <row r="263" spans="1:18" s="2" customFormat="1" ht="34.200000000000003">
      <c r="A263" s="270"/>
      <c r="B263" s="158"/>
      <c r="C263" s="177" t="s">
        <v>1487</v>
      </c>
      <c r="D263" s="464"/>
      <c r="E263" s="458"/>
      <c r="F263" s="552"/>
      <c r="G263" s="460"/>
      <c r="H263" s="599"/>
      <c r="I263" s="599"/>
      <c r="J263" s="599"/>
      <c r="K263" s="599"/>
      <c r="L263" s="587"/>
      <c r="M263" s="587"/>
      <c r="N263" s="576"/>
      <c r="O263" s="577"/>
      <c r="P263" s="578"/>
      <c r="Q263" s="579"/>
      <c r="R263" s="586"/>
    </row>
    <row r="264" spans="1:18" s="2" customFormat="1">
      <c r="A264" s="270"/>
      <c r="B264" s="158"/>
      <c r="C264" s="271"/>
      <c r="D264" s="457"/>
      <c r="E264" s="458"/>
      <c r="F264" s="552"/>
      <c r="G264" s="460"/>
      <c r="H264" s="599"/>
      <c r="I264" s="599"/>
      <c r="J264" s="599"/>
      <c r="K264" s="599"/>
      <c r="L264" s="587"/>
      <c r="M264" s="587"/>
      <c r="N264" s="576"/>
      <c r="O264" s="577"/>
      <c r="P264" s="578"/>
      <c r="Q264" s="579"/>
      <c r="R264" s="586"/>
    </row>
    <row r="265" spans="1:18" s="2" customFormat="1">
      <c r="A265" s="256"/>
      <c r="B265" s="111">
        <v>2</v>
      </c>
      <c r="C265" s="272" t="s">
        <v>1488</v>
      </c>
      <c r="D265" s="462" t="s">
        <v>10</v>
      </c>
      <c r="E265" s="463">
        <v>8</v>
      </c>
      <c r="F265" s="548"/>
      <c r="G265" s="429">
        <f>(E265*F265)</f>
        <v>0</v>
      </c>
      <c r="H265" s="571"/>
      <c r="I265" s="568"/>
      <c r="J265" s="568"/>
      <c r="K265" s="599"/>
      <c r="L265" s="587"/>
      <c r="M265" s="587"/>
      <c r="N265" s="576"/>
      <c r="O265" s="577"/>
      <c r="P265" s="578"/>
      <c r="Q265" s="579"/>
      <c r="R265" s="586"/>
    </row>
    <row r="266" spans="1:18" s="2" customFormat="1" ht="45.6">
      <c r="A266" s="270"/>
      <c r="B266" s="158"/>
      <c r="C266" s="177" t="s">
        <v>1489</v>
      </c>
      <c r="D266" s="464"/>
      <c r="E266" s="458"/>
      <c r="F266" s="552"/>
      <c r="G266" s="460"/>
      <c r="H266" s="599"/>
      <c r="I266" s="599"/>
      <c r="J266" s="599"/>
      <c r="K266" s="599"/>
      <c r="L266" s="587"/>
      <c r="M266" s="587"/>
      <c r="N266" s="576"/>
      <c r="O266" s="577"/>
      <c r="P266" s="578"/>
      <c r="Q266" s="579"/>
      <c r="R266" s="586"/>
    </row>
    <row r="267" spans="1:18" s="2" customFormat="1">
      <c r="A267" s="270"/>
      <c r="B267" s="158"/>
      <c r="C267" s="271"/>
      <c r="D267" s="457"/>
      <c r="E267" s="458"/>
      <c r="F267" s="552"/>
      <c r="G267" s="460"/>
      <c r="H267" s="599"/>
      <c r="I267" s="599"/>
      <c r="J267" s="599"/>
      <c r="K267" s="599"/>
      <c r="L267" s="587"/>
      <c r="M267" s="587"/>
      <c r="N267" s="576"/>
      <c r="O267" s="577"/>
      <c r="P267" s="578"/>
      <c r="Q267" s="579"/>
      <c r="R267" s="586"/>
    </row>
    <row r="268" spans="1:18" s="2" customFormat="1">
      <c r="A268" s="256"/>
      <c r="B268" s="111">
        <v>3</v>
      </c>
      <c r="C268" s="272" t="s">
        <v>1490</v>
      </c>
      <c r="D268" s="462" t="s">
        <v>10</v>
      </c>
      <c r="E268" s="463">
        <v>32</v>
      </c>
      <c r="F268" s="548"/>
      <c r="G268" s="429">
        <f>(E268*F268)</f>
        <v>0</v>
      </c>
      <c r="H268" s="571"/>
      <c r="I268" s="568"/>
      <c r="J268" s="568"/>
      <c r="K268" s="599"/>
      <c r="L268" s="587"/>
      <c r="M268" s="587"/>
      <c r="N268" s="576"/>
      <c r="O268" s="577"/>
      <c r="P268" s="578"/>
      <c r="Q268" s="579"/>
      <c r="R268" s="586"/>
    </row>
    <row r="269" spans="1:18" s="2" customFormat="1" ht="34.200000000000003">
      <c r="A269" s="270"/>
      <c r="B269" s="158"/>
      <c r="C269" s="177" t="s">
        <v>1491</v>
      </c>
      <c r="D269" s="462"/>
      <c r="E269" s="458"/>
      <c r="F269" s="552"/>
      <c r="G269" s="460"/>
      <c r="H269" s="599"/>
      <c r="I269" s="599"/>
      <c r="J269" s="599"/>
      <c r="K269" s="599"/>
      <c r="L269" s="587"/>
      <c r="M269" s="587"/>
      <c r="N269" s="576"/>
      <c r="O269" s="577"/>
      <c r="P269" s="578"/>
      <c r="Q269" s="579"/>
      <c r="R269" s="586"/>
    </row>
    <row r="270" spans="1:18" s="2" customFormat="1">
      <c r="A270" s="270"/>
      <c r="B270" s="158"/>
      <c r="C270" s="271"/>
      <c r="D270" s="457"/>
      <c r="E270" s="458"/>
      <c r="F270" s="552"/>
      <c r="G270" s="460"/>
      <c r="H270" s="599"/>
      <c r="I270" s="599"/>
      <c r="J270" s="599"/>
      <c r="K270" s="599"/>
      <c r="L270" s="587"/>
      <c r="M270" s="587"/>
      <c r="N270" s="576"/>
      <c r="O270" s="577"/>
      <c r="P270" s="578"/>
      <c r="Q270" s="579"/>
      <c r="R270" s="586"/>
    </row>
    <row r="271" spans="1:18" s="2" customFormat="1">
      <c r="A271" s="256"/>
      <c r="B271" s="111">
        <v>4</v>
      </c>
      <c r="C271" s="168" t="s">
        <v>1492</v>
      </c>
      <c r="D271" s="462" t="s">
        <v>20</v>
      </c>
      <c r="E271" s="463">
        <v>7</v>
      </c>
      <c r="F271" s="548"/>
      <c r="G271" s="429">
        <f>(E271*F271)</f>
        <v>0</v>
      </c>
      <c r="H271" s="571"/>
      <c r="I271" s="568"/>
      <c r="J271" s="568"/>
      <c r="K271" s="599"/>
      <c r="L271" s="587"/>
      <c r="M271" s="587"/>
      <c r="N271" s="576"/>
      <c r="O271" s="577"/>
      <c r="P271" s="578"/>
      <c r="Q271" s="579"/>
      <c r="R271" s="586"/>
    </row>
    <row r="272" spans="1:18" s="2" customFormat="1" ht="34.200000000000003">
      <c r="A272" s="270"/>
      <c r="B272" s="158"/>
      <c r="C272" s="177" t="s">
        <v>1493</v>
      </c>
      <c r="D272" s="462"/>
      <c r="E272" s="458"/>
      <c r="F272" s="552"/>
      <c r="G272" s="460"/>
      <c r="H272" s="599"/>
      <c r="I272" s="599"/>
      <c r="J272" s="599"/>
      <c r="K272" s="599"/>
      <c r="L272" s="587"/>
      <c r="M272" s="587"/>
      <c r="N272" s="576"/>
      <c r="O272" s="577"/>
      <c r="P272" s="578"/>
      <c r="Q272" s="579"/>
      <c r="R272" s="586"/>
    </row>
    <row r="273" spans="1:18" s="2" customFormat="1">
      <c r="A273" s="270"/>
      <c r="B273" s="158"/>
      <c r="C273" s="271"/>
      <c r="D273" s="457"/>
      <c r="E273" s="458"/>
      <c r="F273" s="552"/>
      <c r="G273" s="460"/>
      <c r="H273" s="599"/>
      <c r="I273" s="599"/>
      <c r="J273" s="599"/>
      <c r="K273" s="599"/>
      <c r="L273" s="587"/>
      <c r="M273" s="587"/>
      <c r="N273" s="576"/>
      <c r="O273" s="577"/>
      <c r="P273" s="578"/>
      <c r="Q273" s="579"/>
      <c r="R273" s="586"/>
    </row>
    <row r="274" spans="1:18" s="2" customFormat="1">
      <c r="A274" s="256"/>
      <c r="B274" s="111">
        <v>5</v>
      </c>
      <c r="C274" s="168" t="s">
        <v>1494</v>
      </c>
      <c r="D274" s="462" t="s">
        <v>20</v>
      </c>
      <c r="E274" s="463">
        <v>4</v>
      </c>
      <c r="F274" s="548"/>
      <c r="G274" s="429">
        <f>(E274*F274)</f>
        <v>0</v>
      </c>
      <c r="H274" s="571"/>
      <c r="I274" s="568"/>
      <c r="J274" s="568"/>
      <c r="K274" s="599"/>
      <c r="L274" s="587"/>
      <c r="M274" s="587"/>
      <c r="N274" s="576"/>
      <c r="O274" s="577"/>
      <c r="P274" s="578"/>
      <c r="Q274" s="579"/>
      <c r="R274" s="586"/>
    </row>
    <row r="275" spans="1:18" s="2" customFormat="1" ht="45.6">
      <c r="A275" s="270"/>
      <c r="B275" s="158"/>
      <c r="C275" s="177" t="s">
        <v>1495</v>
      </c>
      <c r="D275" s="462"/>
      <c r="E275" s="458"/>
      <c r="F275" s="552"/>
      <c r="G275" s="460"/>
      <c r="H275" s="599"/>
      <c r="I275" s="599"/>
      <c r="J275" s="599"/>
      <c r="K275" s="599"/>
      <c r="L275" s="587"/>
      <c r="M275" s="587"/>
      <c r="N275" s="576"/>
      <c r="O275" s="577"/>
      <c r="P275" s="578"/>
      <c r="Q275" s="579"/>
      <c r="R275" s="586"/>
    </row>
    <row r="276" spans="1:18" s="2" customFormat="1">
      <c r="A276" s="270"/>
      <c r="B276" s="158"/>
      <c r="C276" s="271"/>
      <c r="D276" s="457"/>
      <c r="E276" s="458"/>
      <c r="F276" s="552"/>
      <c r="G276" s="460"/>
      <c r="H276" s="599"/>
      <c r="I276" s="599"/>
      <c r="J276" s="599"/>
      <c r="K276" s="599"/>
      <c r="L276" s="587"/>
      <c r="M276" s="587"/>
      <c r="N276" s="576"/>
      <c r="O276" s="577"/>
      <c r="P276" s="578"/>
      <c r="Q276" s="579"/>
      <c r="R276" s="586"/>
    </row>
    <row r="277" spans="1:18" s="2" customFormat="1">
      <c r="A277" s="256"/>
      <c r="B277" s="111">
        <v>6</v>
      </c>
      <c r="C277" s="168" t="s">
        <v>1496</v>
      </c>
      <c r="D277" s="462" t="s">
        <v>20</v>
      </c>
      <c r="E277" s="463">
        <v>7</v>
      </c>
      <c r="F277" s="548"/>
      <c r="G277" s="429">
        <f>(E277*F277)</f>
        <v>0</v>
      </c>
      <c r="H277" s="571"/>
      <c r="I277" s="568"/>
      <c r="J277" s="568"/>
      <c r="K277" s="599"/>
      <c r="L277" s="587"/>
      <c r="M277" s="587"/>
      <c r="N277" s="576"/>
      <c r="O277" s="577"/>
      <c r="P277" s="578"/>
      <c r="Q277" s="579"/>
      <c r="R277" s="586"/>
    </row>
    <row r="278" spans="1:18" s="2" customFormat="1" ht="34.200000000000003">
      <c r="A278" s="270"/>
      <c r="B278" s="158"/>
      <c r="C278" s="177" t="s">
        <v>1497</v>
      </c>
      <c r="D278" s="462"/>
      <c r="E278" s="458"/>
      <c r="F278" s="552"/>
      <c r="G278" s="460"/>
      <c r="H278" s="599"/>
      <c r="I278" s="599"/>
      <c r="J278" s="599"/>
      <c r="K278" s="599"/>
      <c r="L278" s="587"/>
      <c r="M278" s="587"/>
      <c r="N278" s="576"/>
      <c r="O278" s="577"/>
      <c r="P278" s="578"/>
      <c r="Q278" s="579"/>
      <c r="R278" s="586"/>
    </row>
    <row r="279" spans="1:18" s="2" customFormat="1">
      <c r="A279" s="270"/>
      <c r="B279" s="158"/>
      <c r="C279" s="271"/>
      <c r="D279" s="457"/>
      <c r="E279" s="458"/>
      <c r="F279" s="552"/>
      <c r="G279" s="460"/>
      <c r="H279" s="599"/>
      <c r="I279" s="599"/>
      <c r="J279" s="599"/>
      <c r="K279" s="599"/>
      <c r="L279" s="587"/>
      <c r="M279" s="587"/>
      <c r="N279" s="576"/>
      <c r="O279" s="577"/>
      <c r="P279" s="578"/>
      <c r="Q279" s="579"/>
      <c r="R279" s="586"/>
    </row>
    <row r="280" spans="1:18" s="2" customFormat="1" ht="13.8" thickBot="1">
      <c r="A280" s="258"/>
      <c r="B280" s="388"/>
      <c r="C280" s="259" t="str">
        <f>CONCATENATE(B260," ",C260," - SKUPAJ:")</f>
        <v>IX. KLEPARSKA DELA - SKUPAJ:</v>
      </c>
      <c r="D280" s="435"/>
      <c r="E280" s="436"/>
      <c r="F280" s="554"/>
      <c r="G280" s="438">
        <f>SUM(G262:G278)</f>
        <v>0</v>
      </c>
      <c r="H280" s="599"/>
      <c r="I280" s="599"/>
      <c r="J280" s="599"/>
      <c r="K280" s="599"/>
      <c r="L280" s="587"/>
      <c r="M280" s="587"/>
      <c r="N280" s="576"/>
      <c r="O280" s="577"/>
      <c r="P280" s="578"/>
      <c r="Q280" s="579"/>
      <c r="R280" s="586"/>
    </row>
    <row r="281" spans="1:18" s="2" customFormat="1">
      <c r="A281" s="270"/>
      <c r="B281" s="158"/>
      <c r="C281" s="271"/>
      <c r="D281" s="457"/>
      <c r="E281" s="458"/>
      <c r="F281" s="552"/>
      <c r="G281" s="460"/>
      <c r="H281" s="599"/>
      <c r="I281" s="599"/>
      <c r="J281" s="599"/>
      <c r="K281" s="599"/>
      <c r="L281" s="587"/>
      <c r="M281" s="587"/>
      <c r="N281" s="576"/>
      <c r="O281" s="577"/>
      <c r="P281" s="578"/>
      <c r="Q281" s="579"/>
      <c r="R281" s="586"/>
    </row>
    <row r="282" spans="1:18" s="2" customFormat="1">
      <c r="A282" s="270"/>
      <c r="B282" s="158"/>
      <c r="C282" s="271"/>
      <c r="D282" s="457"/>
      <c r="E282" s="458"/>
      <c r="F282" s="552"/>
      <c r="G282" s="460"/>
      <c r="H282" s="599"/>
      <c r="I282" s="599"/>
      <c r="J282" s="599"/>
      <c r="K282" s="599"/>
      <c r="L282" s="587"/>
      <c r="M282" s="587"/>
      <c r="N282" s="576"/>
      <c r="O282" s="577"/>
      <c r="P282" s="578"/>
      <c r="Q282" s="579"/>
      <c r="R282" s="586"/>
    </row>
    <row r="283" spans="1:18" s="2" customFormat="1" ht="16.2" thickBot="1">
      <c r="A283" s="5"/>
      <c r="B283" s="356" t="s">
        <v>617</v>
      </c>
      <c r="C283" s="22" t="s">
        <v>1985</v>
      </c>
      <c r="D283" s="443"/>
      <c r="E283" s="444"/>
      <c r="F283" s="555"/>
      <c r="G283" s="446"/>
      <c r="H283" s="599"/>
      <c r="I283" s="599"/>
      <c r="J283" s="599"/>
      <c r="K283" s="599"/>
      <c r="L283" s="587"/>
      <c r="M283" s="587"/>
      <c r="N283" s="576"/>
      <c r="O283" s="577"/>
      <c r="P283" s="578"/>
      <c r="Q283" s="579"/>
      <c r="R283" s="586"/>
    </row>
    <row r="284" spans="1:18" s="2" customFormat="1">
      <c r="A284" s="270"/>
      <c r="B284" s="158"/>
      <c r="C284" s="271"/>
      <c r="D284" s="457"/>
      <c r="E284" s="458"/>
      <c r="F284" s="552"/>
      <c r="G284" s="460"/>
      <c r="H284" s="599"/>
      <c r="I284" s="599"/>
      <c r="J284" s="599"/>
      <c r="K284" s="599"/>
      <c r="L284" s="587"/>
      <c r="M284" s="587"/>
      <c r="N284" s="576"/>
      <c r="O284" s="577"/>
      <c r="P284" s="578"/>
      <c r="Q284" s="579"/>
      <c r="R284" s="586"/>
    </row>
    <row r="285" spans="1:18" s="2" customFormat="1">
      <c r="A285" s="256"/>
      <c r="B285" s="111">
        <v>1</v>
      </c>
      <c r="C285" s="272" t="s">
        <v>1498</v>
      </c>
      <c r="D285" s="462" t="s">
        <v>20</v>
      </c>
      <c r="E285" s="463">
        <v>36</v>
      </c>
      <c r="F285" s="548"/>
      <c r="G285" s="429">
        <f>(E285*F285)</f>
        <v>0</v>
      </c>
      <c r="H285" s="571"/>
      <c r="I285" s="568"/>
      <c r="J285" s="568"/>
      <c r="K285" s="599"/>
      <c r="L285" s="587"/>
      <c r="M285" s="587"/>
      <c r="N285" s="576"/>
      <c r="O285" s="577"/>
      <c r="P285" s="578"/>
      <c r="Q285" s="579"/>
      <c r="R285" s="586"/>
    </row>
    <row r="286" spans="1:18" s="2" customFormat="1" ht="34.200000000000003">
      <c r="A286" s="270"/>
      <c r="B286" s="158"/>
      <c r="C286" s="177" t="s">
        <v>1499</v>
      </c>
      <c r="D286" s="457"/>
      <c r="E286" s="458"/>
      <c r="F286" s="552"/>
      <c r="G286" s="460"/>
      <c r="H286" s="599"/>
      <c r="I286" s="599"/>
      <c r="J286" s="599"/>
      <c r="K286" s="599"/>
      <c r="L286" s="587"/>
      <c r="M286" s="587"/>
      <c r="N286" s="576"/>
      <c r="O286" s="577"/>
      <c r="P286" s="578"/>
      <c r="Q286" s="579"/>
      <c r="R286" s="586"/>
    </row>
    <row r="287" spans="1:18" s="2" customFormat="1">
      <c r="A287" s="270"/>
      <c r="B287" s="158"/>
      <c r="C287" s="25"/>
      <c r="D287" s="457"/>
      <c r="E287" s="458"/>
      <c r="F287" s="552"/>
      <c r="G287" s="460"/>
      <c r="H287" s="599"/>
      <c r="I287" s="599"/>
      <c r="J287" s="599"/>
      <c r="K287" s="599"/>
      <c r="L287" s="587"/>
      <c r="M287" s="587"/>
      <c r="N287" s="576"/>
      <c r="O287" s="577"/>
      <c r="P287" s="578"/>
      <c r="Q287" s="579"/>
      <c r="R287" s="586"/>
    </row>
    <row r="288" spans="1:18" s="2" customFormat="1" ht="13.8" thickBot="1">
      <c r="A288" s="258"/>
      <c r="B288" s="388"/>
      <c r="C288" s="259" t="str">
        <f>CONCATENATE(B283," ",C283," - SKUPAJ:")</f>
        <v>X. TLAKI - SKUPAJ:</v>
      </c>
      <c r="D288" s="435"/>
      <c r="E288" s="436"/>
      <c r="F288" s="554"/>
      <c r="G288" s="438">
        <f>SUM(G285:G286)</f>
        <v>0</v>
      </c>
      <c r="H288" s="599"/>
      <c r="I288" s="599"/>
      <c r="J288" s="599"/>
      <c r="K288" s="599"/>
      <c r="L288" s="587"/>
      <c r="M288" s="587"/>
      <c r="N288" s="576"/>
      <c r="O288" s="577"/>
      <c r="P288" s="578"/>
      <c r="Q288" s="579"/>
      <c r="R288" s="586"/>
    </row>
    <row r="289" spans="1:19" s="2" customFormat="1">
      <c r="A289" s="270"/>
      <c r="B289" s="158"/>
      <c r="C289" s="271"/>
      <c r="D289" s="457"/>
      <c r="E289" s="458"/>
      <c r="F289" s="552"/>
      <c r="G289" s="460"/>
      <c r="H289" s="599"/>
      <c r="I289" s="599"/>
      <c r="J289" s="599"/>
      <c r="K289" s="599"/>
      <c r="L289" s="587"/>
      <c r="M289" s="587"/>
      <c r="N289" s="576"/>
      <c r="O289" s="577"/>
      <c r="P289" s="578"/>
      <c r="Q289" s="579"/>
      <c r="R289" s="586"/>
    </row>
    <row r="290" spans="1:19" s="2" customFormat="1">
      <c r="A290" s="270"/>
      <c r="B290" s="158"/>
      <c r="C290" s="271"/>
      <c r="D290" s="457"/>
      <c r="E290" s="458"/>
      <c r="F290" s="552"/>
      <c r="G290" s="460"/>
      <c r="H290" s="599"/>
      <c r="I290" s="599"/>
      <c r="J290" s="599"/>
      <c r="K290" s="599"/>
      <c r="L290" s="587"/>
      <c r="M290" s="587"/>
      <c r="N290" s="576"/>
      <c r="O290" s="577"/>
      <c r="P290" s="578"/>
      <c r="Q290" s="579"/>
      <c r="R290" s="586"/>
    </row>
    <row r="291" spans="1:19" s="2" customFormat="1" ht="16.2" thickBot="1">
      <c r="A291" s="5"/>
      <c r="B291" s="356" t="s">
        <v>1986</v>
      </c>
      <c r="C291" s="22" t="s">
        <v>1987</v>
      </c>
      <c r="D291" s="443"/>
      <c r="E291" s="444"/>
      <c r="F291" s="555"/>
      <c r="G291" s="446"/>
      <c r="H291" s="599"/>
      <c r="I291" s="599"/>
      <c r="J291" s="599"/>
      <c r="K291" s="599"/>
      <c r="L291" s="587"/>
      <c r="M291" s="587"/>
      <c r="N291" s="576"/>
      <c r="O291" s="577"/>
      <c r="P291" s="578"/>
      <c r="Q291" s="579"/>
      <c r="R291" s="586"/>
    </row>
    <row r="292" spans="1:19" s="2" customFormat="1">
      <c r="A292" s="270"/>
      <c r="B292" s="158"/>
      <c r="C292" s="271"/>
      <c r="D292" s="457"/>
      <c r="E292" s="458"/>
      <c r="F292" s="552"/>
      <c r="G292" s="460"/>
      <c r="H292" s="599"/>
      <c r="I292" s="599"/>
      <c r="J292" s="599"/>
      <c r="K292" s="599"/>
      <c r="L292" s="587"/>
      <c r="M292" s="587"/>
      <c r="N292" s="576"/>
      <c r="O292" s="577"/>
      <c r="P292" s="578"/>
      <c r="Q292" s="579"/>
      <c r="R292" s="586"/>
    </row>
    <row r="293" spans="1:19" s="2" customFormat="1">
      <c r="A293" s="256"/>
      <c r="B293" s="111">
        <v>1</v>
      </c>
      <c r="C293" s="272" t="s">
        <v>1500</v>
      </c>
      <c r="D293" s="462" t="s">
        <v>20</v>
      </c>
      <c r="E293" s="463">
        <v>83</v>
      </c>
      <c r="F293" s="548"/>
      <c r="G293" s="429">
        <f>(E293*F293)</f>
        <v>0</v>
      </c>
      <c r="H293" s="571"/>
      <c r="I293" s="568"/>
      <c r="J293" s="568"/>
      <c r="K293" s="599"/>
      <c r="L293" s="587"/>
      <c r="M293" s="587"/>
      <c r="N293" s="576"/>
      <c r="O293" s="577"/>
      <c r="P293" s="578"/>
      <c r="Q293" s="579"/>
      <c r="R293" s="586"/>
    </row>
    <row r="294" spans="1:19" s="2" customFormat="1" ht="34.200000000000003">
      <c r="A294" s="270"/>
      <c r="B294" s="158"/>
      <c r="C294" s="177" t="s">
        <v>1501</v>
      </c>
      <c r="D294" s="457"/>
      <c r="E294" s="458"/>
      <c r="F294" s="552"/>
      <c r="G294" s="460"/>
      <c r="H294" s="599"/>
      <c r="I294" s="599"/>
      <c r="J294" s="599"/>
      <c r="K294" s="599"/>
      <c r="L294" s="587"/>
      <c r="M294" s="587"/>
      <c r="N294" s="576"/>
      <c r="O294" s="577"/>
      <c r="P294" s="578"/>
      <c r="Q294" s="579"/>
      <c r="R294" s="586"/>
    </row>
    <row r="295" spans="1:19" s="2" customFormat="1">
      <c r="A295" s="270"/>
      <c r="B295" s="158"/>
      <c r="C295" s="271"/>
      <c r="D295" s="457"/>
      <c r="E295" s="458"/>
      <c r="F295" s="552"/>
      <c r="G295" s="460"/>
      <c r="H295" s="599"/>
      <c r="I295" s="599"/>
      <c r="J295" s="599"/>
      <c r="K295" s="599"/>
      <c r="L295" s="587"/>
      <c r="M295" s="587"/>
      <c r="N295" s="576"/>
      <c r="O295" s="577"/>
      <c r="P295" s="578"/>
      <c r="Q295" s="579"/>
      <c r="R295" s="586"/>
    </row>
    <row r="296" spans="1:19" s="2" customFormat="1">
      <c r="A296" s="256"/>
      <c r="B296" s="111">
        <v>2</v>
      </c>
      <c r="C296" s="272" t="s">
        <v>1502</v>
      </c>
      <c r="D296" s="462" t="s">
        <v>20</v>
      </c>
      <c r="E296" s="463">
        <v>82</v>
      </c>
      <c r="F296" s="548"/>
      <c r="G296" s="429">
        <f>(E296*F296)</f>
        <v>0</v>
      </c>
      <c r="H296" s="571"/>
      <c r="I296" s="568"/>
      <c r="J296" s="568"/>
      <c r="K296" s="599"/>
      <c r="L296" s="587"/>
      <c r="M296" s="587"/>
      <c r="N296" s="576"/>
      <c r="O296" s="577"/>
      <c r="P296" s="578"/>
      <c r="Q296" s="579"/>
      <c r="R296" s="586"/>
    </row>
    <row r="297" spans="1:19" s="2" customFormat="1" ht="57">
      <c r="A297" s="270"/>
      <c r="B297" s="158"/>
      <c r="C297" s="25" t="s">
        <v>1503</v>
      </c>
      <c r="D297" s="457"/>
      <c r="E297" s="458"/>
      <c r="F297" s="552"/>
      <c r="G297" s="460"/>
      <c r="H297" s="599"/>
      <c r="I297" s="599"/>
      <c r="J297" s="599"/>
      <c r="K297" s="599"/>
      <c r="L297" s="587"/>
      <c r="M297" s="587"/>
      <c r="N297" s="576"/>
      <c r="O297" s="577"/>
      <c r="P297" s="578"/>
      <c r="Q297" s="579"/>
      <c r="R297" s="586"/>
    </row>
    <row r="298" spans="1:19" s="2" customFormat="1">
      <c r="A298" s="270"/>
      <c r="B298" s="158"/>
      <c r="C298" s="271"/>
      <c r="D298" s="457"/>
      <c r="E298" s="458"/>
      <c r="F298" s="552"/>
      <c r="G298" s="460"/>
      <c r="H298" s="599"/>
      <c r="I298" s="599"/>
      <c r="J298" s="599"/>
      <c r="K298" s="599"/>
      <c r="L298" s="587"/>
      <c r="M298" s="587"/>
      <c r="N298" s="576"/>
      <c r="O298" s="577"/>
      <c r="P298" s="578"/>
      <c r="Q298" s="579"/>
      <c r="R298" s="586"/>
    </row>
    <row r="299" spans="1:19" s="2" customFormat="1">
      <c r="A299" s="256"/>
      <c r="B299" s="111">
        <v>3</v>
      </c>
      <c r="C299" s="272" t="s">
        <v>1504</v>
      </c>
      <c r="D299" s="462" t="s">
        <v>20</v>
      </c>
      <c r="E299" s="463">
        <v>34</v>
      </c>
      <c r="F299" s="548"/>
      <c r="G299" s="429">
        <f>(E299*F299)</f>
        <v>0</v>
      </c>
      <c r="H299" s="571"/>
      <c r="I299" s="568"/>
      <c r="J299" s="568"/>
      <c r="K299" s="599"/>
      <c r="L299" s="587"/>
      <c r="M299" s="587"/>
      <c r="N299" s="576"/>
      <c r="O299" s="577"/>
      <c r="P299" s="578"/>
      <c r="Q299" s="579"/>
      <c r="R299" s="586"/>
    </row>
    <row r="300" spans="1:19" s="2" customFormat="1" ht="45.6">
      <c r="A300" s="270"/>
      <c r="B300" s="158"/>
      <c r="C300" s="25" t="s">
        <v>1505</v>
      </c>
      <c r="D300" s="457"/>
      <c r="E300" s="458"/>
      <c r="F300" s="459"/>
      <c r="G300" s="460"/>
      <c r="H300" s="599"/>
      <c r="I300" s="599"/>
      <c r="J300" s="599"/>
      <c r="K300" s="599"/>
      <c r="L300" s="587"/>
      <c r="M300" s="587"/>
      <c r="N300" s="576"/>
      <c r="O300" s="577"/>
      <c r="P300" s="578"/>
      <c r="Q300" s="579"/>
      <c r="R300" s="586"/>
    </row>
    <row r="301" spans="1:19" s="2" customFormat="1">
      <c r="A301" s="270"/>
      <c r="B301" s="158"/>
      <c r="C301" s="25"/>
      <c r="D301" s="457"/>
      <c r="E301" s="458"/>
      <c r="F301" s="459"/>
      <c r="G301" s="460"/>
      <c r="H301" s="599"/>
      <c r="I301" s="599"/>
      <c r="J301" s="599"/>
      <c r="K301" s="599"/>
      <c r="L301" s="587"/>
      <c r="M301" s="587"/>
      <c r="N301" s="576"/>
      <c r="O301" s="577"/>
      <c r="P301" s="578"/>
      <c r="Q301" s="579"/>
      <c r="R301" s="586"/>
    </row>
    <row r="302" spans="1:19" s="2" customFormat="1" ht="13.8" thickBot="1">
      <c r="A302" s="258"/>
      <c r="B302" s="388"/>
      <c r="C302" s="259" t="str">
        <f>CONCATENATE(B291," ",C291," - SKUPAJ:")</f>
        <v>XI. SLIKOPLESKARSKA DELA - SKUPAJ:</v>
      </c>
      <c r="D302" s="435"/>
      <c r="E302" s="436"/>
      <c r="F302" s="437"/>
      <c r="G302" s="438">
        <f>SUM(G293:G300)</f>
        <v>0</v>
      </c>
      <c r="H302" s="599"/>
      <c r="I302" s="599"/>
      <c r="J302" s="599"/>
      <c r="K302" s="599"/>
      <c r="L302" s="587"/>
      <c r="M302" s="587"/>
      <c r="N302" s="576"/>
      <c r="O302" s="577"/>
      <c r="P302" s="578"/>
      <c r="Q302" s="579"/>
      <c r="R302" s="586"/>
    </row>
    <row r="303" spans="1:19" s="2" customFormat="1">
      <c r="A303" s="270"/>
      <c r="B303" s="158"/>
      <c r="C303" s="271"/>
      <c r="D303" s="457"/>
      <c r="E303" s="458"/>
      <c r="F303" s="459"/>
      <c r="G303" s="460"/>
      <c r="H303" s="599"/>
      <c r="I303" s="599"/>
      <c r="J303" s="599"/>
      <c r="K303" s="599"/>
      <c r="L303" s="587"/>
      <c r="M303" s="587"/>
      <c r="N303" s="576"/>
      <c r="O303" s="577"/>
      <c r="P303" s="578"/>
      <c r="Q303" s="579"/>
      <c r="R303" s="586"/>
    </row>
    <row r="304" spans="1:19" s="144" customFormat="1">
      <c r="A304" s="261"/>
      <c r="B304" s="349"/>
      <c r="C304" s="262"/>
      <c r="D304" s="439"/>
      <c r="E304" s="440"/>
      <c r="F304" s="441"/>
      <c r="G304" s="442"/>
      <c r="H304" s="599"/>
      <c r="I304" s="599"/>
      <c r="J304" s="599"/>
      <c r="K304" s="599"/>
      <c r="L304" s="587"/>
      <c r="M304" s="587"/>
      <c r="N304" s="576"/>
      <c r="O304" s="577"/>
      <c r="P304" s="578"/>
      <c r="Q304" s="579"/>
      <c r="R304" s="586"/>
      <c r="S304" s="2"/>
    </row>
    <row r="305" spans="1:19" s="144" customFormat="1" ht="16.2" thickBot="1">
      <c r="A305" s="5"/>
      <c r="B305" s="356" t="s">
        <v>1988</v>
      </c>
      <c r="C305" s="22" t="s">
        <v>1989</v>
      </c>
      <c r="D305" s="443"/>
      <c r="E305" s="444"/>
      <c r="F305" s="445"/>
      <c r="G305" s="446"/>
      <c r="H305" s="599"/>
      <c r="I305" s="599"/>
      <c r="J305" s="599"/>
      <c r="K305" s="599"/>
      <c r="L305" s="587"/>
      <c r="M305" s="587"/>
      <c r="N305" s="576"/>
      <c r="O305" s="577"/>
      <c r="P305" s="578"/>
      <c r="Q305" s="579"/>
      <c r="R305" s="586"/>
      <c r="S305" s="2"/>
    </row>
    <row r="306" spans="1:19" s="144" customFormat="1" ht="12.75" customHeight="1">
      <c r="A306" s="274"/>
      <c r="B306" s="312"/>
      <c r="C306" s="275"/>
      <c r="D306" s="469"/>
      <c r="E306" s="470"/>
      <c r="F306" s="471"/>
      <c r="G306" s="472"/>
      <c r="H306" s="599"/>
      <c r="I306" s="599"/>
      <c r="J306" s="599"/>
      <c r="K306" s="599"/>
      <c r="L306" s="587"/>
      <c r="M306" s="587"/>
      <c r="N306" s="576"/>
      <c r="O306" s="577"/>
      <c r="P306" s="578"/>
      <c r="Q306" s="579"/>
      <c r="R306" s="586"/>
      <c r="S306" s="2"/>
    </row>
    <row r="307" spans="1:19" s="144" customFormat="1" ht="12.75" customHeight="1">
      <c r="A307" s="276"/>
      <c r="B307" s="111"/>
      <c r="C307" s="110" t="s">
        <v>1506</v>
      </c>
      <c r="D307" s="381"/>
      <c r="E307" s="382"/>
      <c r="F307" s="431"/>
      <c r="G307" s="433"/>
      <c r="H307" s="599"/>
      <c r="I307" s="599"/>
      <c r="J307" s="599"/>
      <c r="K307" s="599"/>
      <c r="L307" s="587"/>
      <c r="M307" s="587"/>
      <c r="N307" s="576"/>
      <c r="O307" s="577"/>
      <c r="P307" s="578"/>
      <c r="Q307" s="579"/>
      <c r="R307" s="586"/>
      <c r="S307" s="2"/>
    </row>
    <row r="308" spans="1:19" s="144" customFormat="1" ht="12.75" customHeight="1">
      <c r="A308" s="276"/>
      <c r="B308" s="111"/>
      <c r="C308" s="36"/>
      <c r="D308" s="381"/>
      <c r="E308" s="382"/>
      <c r="F308" s="431"/>
      <c r="G308" s="433"/>
      <c r="H308" s="599"/>
      <c r="I308" s="599"/>
      <c r="J308" s="599"/>
      <c r="K308" s="599"/>
      <c r="L308" s="587"/>
      <c r="M308" s="587"/>
      <c r="N308" s="576"/>
      <c r="O308" s="577"/>
      <c r="P308" s="578"/>
      <c r="Q308" s="579"/>
      <c r="R308" s="586"/>
      <c r="S308" s="2"/>
    </row>
    <row r="309" spans="1:19" s="144" customFormat="1" ht="12.75" customHeight="1">
      <c r="A309" s="256"/>
      <c r="B309" s="111">
        <v>1</v>
      </c>
      <c r="C309" s="272" t="s">
        <v>1507</v>
      </c>
      <c r="D309" s="473"/>
      <c r="E309" s="473"/>
      <c r="F309" s="474"/>
      <c r="G309" s="475"/>
      <c r="H309" s="604"/>
      <c r="I309" s="604"/>
      <c r="J309" s="604"/>
      <c r="K309" s="599"/>
      <c r="L309" s="587"/>
      <c r="M309" s="587"/>
      <c r="N309" s="576"/>
      <c r="O309" s="577"/>
      <c r="P309" s="578"/>
      <c r="Q309" s="579"/>
      <c r="R309" s="586"/>
      <c r="S309" s="2"/>
    </row>
    <row r="310" spans="1:19" s="144" customFormat="1" ht="57">
      <c r="A310" s="256"/>
      <c r="B310" s="349"/>
      <c r="C310" s="177" t="s">
        <v>2015</v>
      </c>
      <c r="D310" s="462"/>
      <c r="E310" s="463"/>
      <c r="F310" s="431"/>
      <c r="G310" s="433"/>
      <c r="H310" s="599"/>
      <c r="I310" s="599"/>
      <c r="J310" s="599"/>
      <c r="K310" s="599"/>
      <c r="L310" s="587"/>
      <c r="M310" s="587"/>
      <c r="N310" s="576"/>
      <c r="O310" s="577"/>
      <c r="P310" s="578"/>
      <c r="Q310" s="579"/>
      <c r="R310" s="586"/>
      <c r="S310" s="2"/>
    </row>
    <row r="311" spans="1:19" s="144" customFormat="1" ht="12.75" customHeight="1">
      <c r="A311" s="256"/>
      <c r="B311" s="349"/>
      <c r="C311" s="168" t="s">
        <v>1878</v>
      </c>
      <c r="D311" s="428" t="s">
        <v>10</v>
      </c>
      <c r="E311" s="382">
        <v>29</v>
      </c>
      <c r="F311" s="548"/>
      <c r="G311" s="429">
        <f>(E311*F311)</f>
        <v>0</v>
      </c>
      <c r="H311" s="571"/>
      <c r="I311" s="568"/>
      <c r="J311" s="568"/>
      <c r="K311" s="599"/>
      <c r="L311" s="587"/>
      <c r="M311" s="587"/>
      <c r="N311" s="576"/>
      <c r="O311" s="577"/>
      <c r="P311" s="578"/>
      <c r="Q311" s="579"/>
      <c r="R311" s="586"/>
      <c r="S311" s="2"/>
    </row>
    <row r="312" spans="1:19" s="144" customFormat="1" ht="12.75" customHeight="1">
      <c r="A312" s="256"/>
      <c r="B312" s="349"/>
      <c r="C312" s="168" t="s">
        <v>1879</v>
      </c>
      <c r="D312" s="428" t="s">
        <v>10</v>
      </c>
      <c r="E312" s="382">
        <v>4</v>
      </c>
      <c r="F312" s="548"/>
      <c r="G312" s="429">
        <f>(E312*F312)</f>
        <v>0</v>
      </c>
      <c r="H312" s="571"/>
      <c r="I312" s="568"/>
      <c r="J312" s="568"/>
      <c r="K312" s="599"/>
      <c r="L312" s="587"/>
      <c r="M312" s="587"/>
      <c r="N312" s="576"/>
      <c r="O312" s="577"/>
      <c r="P312" s="578"/>
      <c r="Q312" s="579"/>
      <c r="R312" s="586"/>
      <c r="S312" s="2"/>
    </row>
    <row r="313" spans="1:19" s="144" customFormat="1" ht="12.75" customHeight="1">
      <c r="A313" s="256"/>
      <c r="B313" s="349"/>
      <c r="C313" s="168"/>
      <c r="D313" s="462"/>
      <c r="E313" s="463"/>
      <c r="F313" s="549"/>
      <c r="G313" s="433"/>
      <c r="H313" s="599"/>
      <c r="I313" s="599"/>
      <c r="J313" s="599"/>
      <c r="K313" s="599"/>
      <c r="L313" s="587"/>
      <c r="M313" s="587"/>
      <c r="N313" s="576"/>
      <c r="O313" s="577"/>
      <c r="P313" s="578"/>
      <c r="Q313" s="579"/>
      <c r="R313" s="586"/>
      <c r="S313" s="2"/>
    </row>
    <row r="314" spans="1:19" s="144" customFormat="1" ht="12.75" customHeight="1">
      <c r="A314" s="256"/>
      <c r="B314" s="111">
        <v>2</v>
      </c>
      <c r="C314" s="272" t="s">
        <v>1508</v>
      </c>
      <c r="D314" s="462" t="s">
        <v>14</v>
      </c>
      <c r="E314" s="382">
        <v>2</v>
      </c>
      <c r="F314" s="548"/>
      <c r="G314" s="429">
        <f>(E314*F314)</f>
        <v>0</v>
      </c>
      <c r="H314" s="571"/>
      <c r="I314" s="568"/>
      <c r="J314" s="568"/>
      <c r="K314" s="599"/>
      <c r="L314" s="587"/>
      <c r="M314" s="587"/>
      <c r="N314" s="576"/>
      <c r="O314" s="577"/>
      <c r="P314" s="578"/>
      <c r="Q314" s="579"/>
      <c r="R314" s="586"/>
      <c r="S314" s="2"/>
    </row>
    <row r="315" spans="1:19" s="144" customFormat="1" ht="34.200000000000003">
      <c r="A315" s="256"/>
      <c r="B315" s="111"/>
      <c r="C315" s="177" t="s">
        <v>1509</v>
      </c>
      <c r="D315" s="462"/>
      <c r="E315" s="463"/>
      <c r="F315" s="549"/>
      <c r="G315" s="433"/>
      <c r="H315" s="599"/>
      <c r="I315" s="599"/>
      <c r="J315" s="599"/>
      <c r="K315" s="599"/>
      <c r="L315" s="587"/>
      <c r="M315" s="587"/>
      <c r="N315" s="576"/>
      <c r="O315" s="577"/>
      <c r="P315" s="578"/>
      <c r="Q315" s="579"/>
      <c r="R315" s="586"/>
      <c r="S315" s="2"/>
    </row>
    <row r="316" spans="1:19" s="144" customFormat="1" ht="12.75" customHeight="1">
      <c r="A316" s="256"/>
      <c r="B316" s="349"/>
      <c r="C316" s="168"/>
      <c r="D316" s="462"/>
      <c r="E316" s="463"/>
      <c r="F316" s="549"/>
      <c r="G316" s="433"/>
      <c r="H316" s="599"/>
      <c r="I316" s="599"/>
      <c r="J316" s="599"/>
      <c r="K316" s="599"/>
      <c r="L316" s="587"/>
      <c r="M316" s="587"/>
      <c r="N316" s="576"/>
      <c r="O316" s="577"/>
      <c r="P316" s="578"/>
      <c r="Q316" s="579"/>
      <c r="R316" s="586"/>
      <c r="S316" s="2"/>
    </row>
    <row r="317" spans="1:19" s="144" customFormat="1" ht="12.75" customHeight="1">
      <c r="A317" s="256"/>
      <c r="B317" s="111">
        <v>3</v>
      </c>
      <c r="C317" s="168" t="s">
        <v>1510</v>
      </c>
      <c r="D317" s="462" t="s">
        <v>14</v>
      </c>
      <c r="E317" s="382">
        <v>2</v>
      </c>
      <c r="F317" s="548"/>
      <c r="G317" s="429">
        <f>(E317*F317)</f>
        <v>0</v>
      </c>
      <c r="H317" s="571"/>
      <c r="I317" s="568"/>
      <c r="J317" s="568"/>
      <c r="K317" s="599"/>
      <c r="L317" s="587"/>
      <c r="M317" s="587"/>
      <c r="N317" s="576"/>
      <c r="O317" s="577"/>
      <c r="P317" s="578"/>
      <c r="Q317" s="579"/>
      <c r="R317" s="586"/>
      <c r="S317" s="2"/>
    </row>
    <row r="318" spans="1:19" s="144" customFormat="1" ht="45.6">
      <c r="A318" s="256"/>
      <c r="B318" s="349"/>
      <c r="C318" s="169" t="s">
        <v>1511</v>
      </c>
      <c r="D318" s="462"/>
      <c r="E318" s="463"/>
      <c r="F318" s="549"/>
      <c r="G318" s="433"/>
      <c r="H318" s="599"/>
      <c r="I318" s="599"/>
      <c r="J318" s="599"/>
      <c r="K318" s="599"/>
      <c r="L318" s="587"/>
      <c r="M318" s="587"/>
      <c r="N318" s="576"/>
      <c r="O318" s="577"/>
      <c r="P318" s="578"/>
      <c r="Q318" s="579"/>
      <c r="R318" s="586"/>
      <c r="S318" s="2"/>
    </row>
    <row r="319" spans="1:19" s="144" customFormat="1">
      <c r="A319" s="256"/>
      <c r="B319" s="349"/>
      <c r="C319" s="169"/>
      <c r="D319" s="462"/>
      <c r="E319" s="463"/>
      <c r="F319" s="549"/>
      <c r="G319" s="433"/>
      <c r="H319" s="599"/>
      <c r="I319" s="599"/>
      <c r="J319" s="599"/>
      <c r="K319" s="599"/>
      <c r="L319" s="587"/>
      <c r="M319" s="587"/>
      <c r="N319" s="576"/>
      <c r="O319" s="577"/>
      <c r="P319" s="578"/>
      <c r="Q319" s="579"/>
      <c r="R319" s="586"/>
      <c r="S319" s="2"/>
    </row>
    <row r="320" spans="1:19" s="144" customFormat="1">
      <c r="A320" s="256"/>
      <c r="B320" s="111">
        <v>4</v>
      </c>
      <c r="C320" s="168" t="s">
        <v>1512</v>
      </c>
      <c r="D320" s="462" t="s">
        <v>14</v>
      </c>
      <c r="E320" s="382">
        <v>1</v>
      </c>
      <c r="F320" s="548"/>
      <c r="G320" s="429">
        <f>(E320*F320)</f>
        <v>0</v>
      </c>
      <c r="H320" s="571"/>
      <c r="I320" s="599"/>
      <c r="J320" s="599"/>
      <c r="K320" s="599"/>
      <c r="L320" s="587"/>
      <c r="M320" s="587"/>
      <c r="N320" s="576"/>
      <c r="O320" s="577"/>
      <c r="P320" s="578"/>
      <c r="Q320" s="579"/>
      <c r="R320" s="586"/>
      <c r="S320" s="2"/>
    </row>
    <row r="321" spans="1:19" s="144" customFormat="1" ht="34.200000000000003">
      <c r="A321" s="256"/>
      <c r="B321" s="111"/>
      <c r="C321" s="169" t="s">
        <v>1513</v>
      </c>
      <c r="D321" s="462"/>
      <c r="E321" s="382"/>
      <c r="F321" s="550"/>
      <c r="G321" s="429"/>
      <c r="H321" s="571"/>
      <c r="I321" s="599"/>
      <c r="J321" s="599"/>
      <c r="K321" s="599"/>
      <c r="L321" s="587"/>
      <c r="M321" s="587"/>
      <c r="N321" s="576"/>
      <c r="O321" s="577"/>
      <c r="P321" s="578"/>
      <c r="Q321" s="579"/>
      <c r="R321" s="586"/>
      <c r="S321" s="2"/>
    </row>
    <row r="322" spans="1:19" s="144" customFormat="1">
      <c r="A322" s="256"/>
      <c r="B322" s="111"/>
      <c r="C322" s="169"/>
      <c r="D322" s="462"/>
      <c r="E322" s="382"/>
      <c r="F322" s="550"/>
      <c r="G322" s="429"/>
      <c r="H322" s="571"/>
      <c r="I322" s="599"/>
      <c r="J322" s="599"/>
      <c r="K322" s="599"/>
      <c r="L322" s="587"/>
      <c r="M322" s="587"/>
      <c r="N322" s="576"/>
      <c r="O322" s="577"/>
      <c r="P322" s="578"/>
      <c r="Q322" s="579"/>
      <c r="R322" s="586"/>
      <c r="S322" s="2"/>
    </row>
    <row r="323" spans="1:19" s="144" customFormat="1">
      <c r="A323" s="256"/>
      <c r="B323" s="111">
        <v>5</v>
      </c>
      <c r="C323" s="168" t="s">
        <v>1514</v>
      </c>
      <c r="D323" s="462" t="s">
        <v>14</v>
      </c>
      <c r="E323" s="382">
        <v>1</v>
      </c>
      <c r="F323" s="548"/>
      <c r="G323" s="429">
        <f>(E323*F323)</f>
        <v>0</v>
      </c>
      <c r="H323" s="571"/>
      <c r="I323" s="599"/>
      <c r="J323" s="599"/>
      <c r="K323" s="599"/>
      <c r="L323" s="587"/>
      <c r="M323" s="587"/>
      <c r="N323" s="576"/>
      <c r="O323" s="577"/>
      <c r="P323" s="578"/>
      <c r="Q323" s="579"/>
      <c r="R323" s="586"/>
      <c r="S323" s="2"/>
    </row>
    <row r="324" spans="1:19" s="144" customFormat="1" ht="22.8">
      <c r="A324" s="256"/>
      <c r="B324" s="111"/>
      <c r="C324" s="169" t="s">
        <v>1515</v>
      </c>
      <c r="D324" s="462"/>
      <c r="E324" s="382"/>
      <c r="F324" s="550"/>
      <c r="G324" s="429"/>
      <c r="H324" s="571"/>
      <c r="I324" s="599"/>
      <c r="J324" s="599"/>
      <c r="K324" s="599"/>
      <c r="L324" s="587"/>
      <c r="M324" s="587"/>
      <c r="N324" s="576"/>
      <c r="O324" s="577"/>
      <c r="P324" s="578"/>
      <c r="Q324" s="579"/>
      <c r="R324" s="586"/>
      <c r="S324" s="2"/>
    </row>
    <row r="325" spans="1:19" s="144" customFormat="1">
      <c r="A325" s="256"/>
      <c r="B325" s="111"/>
      <c r="C325" s="169"/>
      <c r="D325" s="462"/>
      <c r="E325" s="382"/>
      <c r="F325" s="550"/>
      <c r="G325" s="429"/>
      <c r="H325" s="571"/>
      <c r="I325" s="599"/>
      <c r="J325" s="599"/>
      <c r="K325" s="599"/>
      <c r="L325" s="587"/>
      <c r="M325" s="587"/>
      <c r="N325" s="576"/>
      <c r="O325" s="577"/>
      <c r="P325" s="578"/>
      <c r="Q325" s="579"/>
      <c r="R325" s="586"/>
      <c r="S325" s="2"/>
    </row>
    <row r="326" spans="1:19" s="144" customFormat="1">
      <c r="A326" s="256"/>
      <c r="B326" s="111">
        <v>6</v>
      </c>
      <c r="C326" s="168" t="s">
        <v>1512</v>
      </c>
      <c r="D326" s="462" t="s">
        <v>14</v>
      </c>
      <c r="E326" s="382">
        <v>2</v>
      </c>
      <c r="F326" s="548"/>
      <c r="G326" s="429">
        <f>(E326*F326)</f>
        <v>0</v>
      </c>
      <c r="H326" s="571"/>
      <c r="I326" s="599"/>
      <c r="J326" s="599"/>
      <c r="K326" s="599"/>
      <c r="L326" s="587"/>
      <c r="M326" s="587"/>
      <c r="N326" s="576"/>
      <c r="O326" s="577"/>
      <c r="P326" s="578"/>
      <c r="Q326" s="579"/>
      <c r="R326" s="586"/>
      <c r="S326" s="2"/>
    </row>
    <row r="327" spans="1:19" s="144" customFormat="1" ht="34.200000000000003">
      <c r="A327" s="256"/>
      <c r="B327" s="111"/>
      <c r="C327" s="169" t="s">
        <v>1516</v>
      </c>
      <c r="D327" s="462"/>
      <c r="E327" s="382"/>
      <c r="F327" s="550"/>
      <c r="G327" s="429"/>
      <c r="H327" s="571"/>
      <c r="I327" s="599"/>
      <c r="J327" s="599"/>
      <c r="K327" s="599"/>
      <c r="L327" s="587"/>
      <c r="M327" s="587"/>
      <c r="N327" s="576"/>
      <c r="O327" s="577"/>
      <c r="P327" s="578"/>
      <c r="Q327" s="579"/>
      <c r="R327" s="586"/>
      <c r="S327" s="2"/>
    </row>
    <row r="328" spans="1:19" s="144" customFormat="1">
      <c r="A328" s="256"/>
      <c r="B328" s="111"/>
      <c r="C328" s="169"/>
      <c r="D328" s="462"/>
      <c r="E328" s="382"/>
      <c r="F328" s="550"/>
      <c r="G328" s="429"/>
      <c r="H328" s="571"/>
      <c r="I328" s="599"/>
      <c r="J328" s="599"/>
      <c r="K328" s="599"/>
      <c r="L328" s="587"/>
      <c r="M328" s="587"/>
      <c r="N328" s="576"/>
      <c r="O328" s="577"/>
      <c r="P328" s="578"/>
      <c r="Q328" s="579"/>
      <c r="R328" s="586"/>
      <c r="S328" s="2"/>
    </row>
    <row r="329" spans="1:19" s="144" customFormat="1">
      <c r="A329" s="256"/>
      <c r="B329" s="111">
        <v>7</v>
      </c>
      <c r="C329" s="168" t="s">
        <v>1517</v>
      </c>
      <c r="D329" s="462" t="s">
        <v>14</v>
      </c>
      <c r="E329" s="382">
        <v>2</v>
      </c>
      <c r="F329" s="548"/>
      <c r="G329" s="429">
        <f>(E329*F329)</f>
        <v>0</v>
      </c>
      <c r="H329" s="571"/>
      <c r="I329" s="599"/>
      <c r="J329" s="599"/>
      <c r="K329" s="599"/>
      <c r="L329" s="587"/>
      <c r="M329" s="587"/>
      <c r="N329" s="576"/>
      <c r="O329" s="577"/>
      <c r="P329" s="578"/>
      <c r="Q329" s="579"/>
      <c r="R329" s="586"/>
      <c r="S329" s="2"/>
    </row>
    <row r="330" spans="1:19" s="144" customFormat="1" ht="34.200000000000003">
      <c r="A330" s="256"/>
      <c r="B330" s="111"/>
      <c r="C330" s="169" t="s">
        <v>1518</v>
      </c>
      <c r="D330" s="462"/>
      <c r="E330" s="382"/>
      <c r="F330" s="550"/>
      <c r="G330" s="429"/>
      <c r="H330" s="571"/>
      <c r="I330" s="599"/>
      <c r="J330" s="599"/>
      <c r="K330" s="599"/>
      <c r="L330" s="587"/>
      <c r="M330" s="587"/>
      <c r="N330" s="576"/>
      <c r="O330" s="577"/>
      <c r="P330" s="578"/>
      <c r="Q330" s="579"/>
      <c r="R330" s="586"/>
      <c r="S330" s="2"/>
    </row>
    <row r="331" spans="1:19" s="144" customFormat="1" ht="12.75" customHeight="1">
      <c r="A331" s="256"/>
      <c r="B331" s="349"/>
      <c r="C331" s="36"/>
      <c r="D331" s="381"/>
      <c r="E331" s="382"/>
      <c r="F331" s="549"/>
      <c r="G331" s="433"/>
      <c r="H331" s="599"/>
      <c r="I331" s="599"/>
      <c r="J331" s="599"/>
      <c r="K331" s="599"/>
      <c r="L331" s="587"/>
      <c r="M331" s="587"/>
      <c r="N331" s="576"/>
      <c r="O331" s="577"/>
      <c r="P331" s="578"/>
      <c r="Q331" s="579"/>
      <c r="R331" s="586"/>
      <c r="S331" s="2"/>
    </row>
    <row r="332" spans="1:19" s="144" customFormat="1" ht="12.75" customHeight="1">
      <c r="A332" s="256"/>
      <c r="B332" s="111">
        <v>8</v>
      </c>
      <c r="C332" s="272" t="s">
        <v>1519</v>
      </c>
      <c r="D332" s="462" t="s">
        <v>14</v>
      </c>
      <c r="E332" s="382">
        <v>1</v>
      </c>
      <c r="F332" s="548"/>
      <c r="G332" s="429">
        <f>(E332*F332)</f>
        <v>0</v>
      </c>
      <c r="H332" s="571"/>
      <c r="I332" s="568"/>
      <c r="J332" s="568"/>
      <c r="K332" s="599"/>
      <c r="L332" s="587"/>
      <c r="M332" s="587"/>
      <c r="N332" s="576"/>
      <c r="O332" s="577"/>
      <c r="P332" s="578"/>
      <c r="Q332" s="579"/>
      <c r="R332" s="586"/>
      <c r="S332" s="2"/>
    </row>
    <row r="333" spans="1:19" s="144" customFormat="1" ht="34.200000000000003">
      <c r="A333" s="256"/>
      <c r="B333" s="349"/>
      <c r="C333" s="25" t="s">
        <v>1520</v>
      </c>
      <c r="D333" s="462"/>
      <c r="E333" s="463"/>
      <c r="F333" s="549"/>
      <c r="G333" s="433"/>
      <c r="H333" s="599"/>
      <c r="I333" s="599"/>
      <c r="J333" s="599"/>
      <c r="K333" s="599"/>
      <c r="L333" s="587"/>
      <c r="M333" s="587"/>
      <c r="N333" s="576"/>
      <c r="O333" s="577"/>
      <c r="P333" s="578"/>
      <c r="Q333" s="579"/>
      <c r="R333" s="586"/>
      <c r="S333" s="2"/>
    </row>
    <row r="334" spans="1:19" s="144" customFormat="1">
      <c r="A334" s="256"/>
      <c r="B334" s="349"/>
      <c r="C334" s="25"/>
      <c r="D334" s="462"/>
      <c r="E334" s="463"/>
      <c r="F334" s="549"/>
      <c r="G334" s="433"/>
      <c r="H334" s="599"/>
      <c r="I334" s="599"/>
      <c r="J334" s="599"/>
      <c r="K334" s="599"/>
      <c r="L334" s="587"/>
      <c r="M334" s="587"/>
      <c r="N334" s="576"/>
      <c r="O334" s="577"/>
      <c r="P334" s="578"/>
      <c r="Q334" s="579"/>
      <c r="R334" s="586"/>
      <c r="S334" s="2"/>
    </row>
    <row r="335" spans="1:19" s="144" customFormat="1">
      <c r="A335" s="256"/>
      <c r="B335" s="111">
        <v>9</v>
      </c>
      <c r="C335" s="272" t="s">
        <v>1521</v>
      </c>
      <c r="D335" s="462" t="s">
        <v>14</v>
      </c>
      <c r="E335" s="382">
        <v>1</v>
      </c>
      <c r="F335" s="548"/>
      <c r="G335" s="429">
        <f>(E335*F335)</f>
        <v>0</v>
      </c>
      <c r="H335" s="571"/>
      <c r="I335" s="568"/>
      <c r="J335" s="568"/>
      <c r="K335" s="599"/>
      <c r="L335" s="587"/>
      <c r="M335" s="587"/>
      <c r="N335" s="576"/>
      <c r="O335" s="577"/>
      <c r="P335" s="578"/>
      <c r="Q335" s="579"/>
      <c r="R335" s="586"/>
      <c r="S335" s="2"/>
    </row>
    <row r="336" spans="1:19" s="144" customFormat="1" ht="34.200000000000003">
      <c r="A336" s="256"/>
      <c r="B336" s="349"/>
      <c r="C336" s="25" t="s">
        <v>1522</v>
      </c>
      <c r="D336" s="462"/>
      <c r="E336" s="463"/>
      <c r="F336" s="549"/>
      <c r="G336" s="433"/>
      <c r="H336" s="599"/>
      <c r="I336" s="599"/>
      <c r="J336" s="599"/>
      <c r="K336" s="599"/>
      <c r="L336" s="587"/>
      <c r="M336" s="587"/>
      <c r="N336" s="576"/>
      <c r="O336" s="577"/>
      <c r="P336" s="578"/>
      <c r="Q336" s="579"/>
      <c r="R336" s="586"/>
      <c r="S336" s="2"/>
    </row>
    <row r="337" spans="1:19" s="144" customFormat="1">
      <c r="A337" s="256"/>
      <c r="B337" s="111"/>
      <c r="C337" s="169"/>
      <c r="D337" s="462"/>
      <c r="E337" s="382"/>
      <c r="F337" s="550"/>
      <c r="G337" s="429"/>
      <c r="H337" s="571"/>
      <c r="I337" s="599"/>
      <c r="J337" s="599"/>
      <c r="K337" s="599"/>
      <c r="L337" s="587"/>
      <c r="M337" s="587"/>
      <c r="N337" s="576"/>
      <c r="O337" s="577"/>
      <c r="P337" s="578"/>
      <c r="Q337" s="579"/>
      <c r="R337" s="586"/>
      <c r="S337" s="2"/>
    </row>
    <row r="338" spans="1:19" s="144" customFormat="1">
      <c r="A338" s="256"/>
      <c r="B338" s="111">
        <v>10</v>
      </c>
      <c r="C338" s="272" t="s">
        <v>1523</v>
      </c>
      <c r="D338" s="462" t="s">
        <v>10</v>
      </c>
      <c r="E338" s="382">
        <v>30</v>
      </c>
      <c r="F338" s="548"/>
      <c r="G338" s="429">
        <f>(E338*F338)</f>
        <v>0</v>
      </c>
      <c r="H338" s="571"/>
      <c r="I338" s="599"/>
      <c r="J338" s="599"/>
      <c r="K338" s="599"/>
      <c r="L338" s="587"/>
      <c r="M338" s="587"/>
      <c r="N338" s="576"/>
      <c r="O338" s="577"/>
      <c r="P338" s="578"/>
      <c r="Q338" s="579"/>
      <c r="R338" s="586"/>
      <c r="S338" s="2"/>
    </row>
    <row r="339" spans="1:19" s="144" customFormat="1" ht="45.6">
      <c r="A339" s="256"/>
      <c r="B339" s="111"/>
      <c r="C339" s="33" t="s">
        <v>1524</v>
      </c>
      <c r="D339" s="428"/>
      <c r="E339" s="382"/>
      <c r="F339" s="549"/>
      <c r="G339" s="433"/>
      <c r="H339" s="581"/>
      <c r="I339" s="582"/>
      <c r="J339" s="582"/>
      <c r="K339" s="583"/>
      <c r="L339" s="583"/>
      <c r="M339" s="584"/>
      <c r="N339" s="585"/>
      <c r="O339" s="585"/>
      <c r="P339" s="585"/>
      <c r="Q339" s="585"/>
      <c r="R339" s="585"/>
    </row>
    <row r="340" spans="1:19" s="144" customFormat="1">
      <c r="A340" s="256"/>
      <c r="B340" s="111"/>
      <c r="C340" s="33"/>
      <c r="D340" s="428"/>
      <c r="E340" s="382"/>
      <c r="F340" s="549"/>
      <c r="G340" s="433"/>
      <c r="H340" s="581"/>
      <c r="I340" s="582"/>
      <c r="J340" s="582"/>
      <c r="K340" s="583"/>
      <c r="L340" s="583"/>
      <c r="M340" s="584"/>
      <c r="N340" s="585"/>
      <c r="O340" s="585"/>
      <c r="P340" s="585"/>
      <c r="Q340" s="585"/>
      <c r="R340" s="585"/>
    </row>
    <row r="341" spans="1:19" s="144" customFormat="1">
      <c r="A341" s="256"/>
      <c r="B341" s="111">
        <v>11</v>
      </c>
      <c r="C341" s="272" t="s">
        <v>1525</v>
      </c>
      <c r="D341" s="462" t="s">
        <v>10</v>
      </c>
      <c r="E341" s="382">
        <v>2</v>
      </c>
      <c r="F341" s="548"/>
      <c r="G341" s="429">
        <f>(E341*F341)</f>
        <v>0</v>
      </c>
      <c r="H341" s="571"/>
      <c r="I341" s="599"/>
      <c r="J341" s="599"/>
      <c r="K341" s="599"/>
      <c r="L341" s="587"/>
      <c r="M341" s="587"/>
      <c r="N341" s="576"/>
      <c r="O341" s="577"/>
      <c r="P341" s="578"/>
      <c r="Q341" s="579"/>
      <c r="R341" s="586"/>
      <c r="S341" s="2"/>
    </row>
    <row r="342" spans="1:19" s="144" customFormat="1" ht="22.8">
      <c r="A342" s="256"/>
      <c r="B342" s="111"/>
      <c r="C342" s="169" t="s">
        <v>1526</v>
      </c>
      <c r="D342" s="462"/>
      <c r="E342" s="382"/>
      <c r="F342" s="550"/>
      <c r="G342" s="429"/>
      <c r="H342" s="571"/>
      <c r="I342" s="599"/>
      <c r="J342" s="599"/>
      <c r="K342" s="599"/>
      <c r="L342" s="587"/>
      <c r="M342" s="587"/>
      <c r="N342" s="576"/>
      <c r="O342" s="577"/>
      <c r="P342" s="578"/>
      <c r="Q342" s="579"/>
      <c r="R342" s="586"/>
      <c r="S342" s="2"/>
    </row>
    <row r="343" spans="1:19" s="144" customFormat="1">
      <c r="A343" s="256"/>
      <c r="B343" s="349"/>
      <c r="C343" s="25"/>
      <c r="D343" s="462"/>
      <c r="E343" s="463"/>
      <c r="F343" s="549"/>
      <c r="G343" s="433"/>
      <c r="H343" s="599"/>
      <c r="I343" s="599"/>
      <c r="J343" s="599"/>
      <c r="K343" s="599"/>
      <c r="L343" s="587"/>
      <c r="M343" s="587"/>
      <c r="N343" s="576"/>
      <c r="O343" s="577"/>
      <c r="P343" s="578"/>
      <c r="Q343" s="579"/>
      <c r="R343" s="586"/>
      <c r="S343" s="2"/>
    </row>
    <row r="344" spans="1:19" s="144" customFormat="1">
      <c r="A344" s="256"/>
      <c r="B344" s="162"/>
      <c r="C344" s="110" t="s">
        <v>556</v>
      </c>
      <c r="D344" s="449"/>
      <c r="E344" s="450"/>
      <c r="F344" s="549"/>
      <c r="G344" s="433"/>
      <c r="H344" s="599"/>
      <c r="I344" s="599"/>
      <c r="J344" s="599"/>
      <c r="K344" s="599"/>
      <c r="L344" s="587"/>
      <c r="M344" s="587"/>
      <c r="N344" s="576"/>
      <c r="O344" s="577"/>
      <c r="P344" s="578"/>
      <c r="Q344" s="579"/>
      <c r="R344" s="586"/>
      <c r="S344" s="2"/>
    </row>
    <row r="345" spans="1:19" s="144" customFormat="1">
      <c r="A345" s="256"/>
      <c r="B345" s="277"/>
      <c r="C345" s="277"/>
      <c r="D345" s="476"/>
      <c r="E345" s="477"/>
      <c r="F345" s="549"/>
      <c r="G345" s="433"/>
      <c r="H345" s="599"/>
      <c r="I345" s="599"/>
      <c r="J345" s="599"/>
      <c r="K345" s="599"/>
      <c r="L345" s="587"/>
      <c r="M345" s="587"/>
      <c r="N345" s="576"/>
      <c r="O345" s="577"/>
      <c r="P345" s="578"/>
      <c r="Q345" s="579"/>
      <c r="R345" s="586"/>
      <c r="S345" s="2"/>
    </row>
    <row r="346" spans="1:19" s="144" customFormat="1">
      <c r="A346" s="256"/>
      <c r="B346" s="128">
        <v>12</v>
      </c>
      <c r="C346" s="163" t="s">
        <v>557</v>
      </c>
      <c r="D346" s="478" t="s">
        <v>20</v>
      </c>
      <c r="E346" s="479">
        <v>38</v>
      </c>
      <c r="F346" s="548"/>
      <c r="G346" s="429">
        <f>(E346*F346)</f>
        <v>0</v>
      </c>
      <c r="H346" s="571"/>
      <c r="I346" s="568"/>
      <c r="J346" s="568"/>
      <c r="K346" s="599"/>
      <c r="L346" s="587"/>
      <c r="M346" s="587"/>
      <c r="N346" s="576"/>
      <c r="O346" s="577"/>
      <c r="P346" s="578"/>
      <c r="Q346" s="579"/>
      <c r="R346" s="586"/>
      <c r="S346" s="2"/>
    </row>
    <row r="347" spans="1:19" s="144" customFormat="1" ht="45.6">
      <c r="A347" s="256"/>
      <c r="B347" s="128"/>
      <c r="C347" s="33" t="s">
        <v>558</v>
      </c>
      <c r="D347" s="478"/>
      <c r="E347" s="479"/>
      <c r="F347" s="549"/>
      <c r="G347" s="433"/>
      <c r="H347" s="599"/>
      <c r="I347" s="599"/>
      <c r="J347" s="599"/>
      <c r="K347" s="599"/>
      <c r="L347" s="587"/>
      <c r="M347" s="587"/>
      <c r="N347" s="576"/>
      <c r="O347" s="577"/>
      <c r="P347" s="578"/>
      <c r="Q347" s="579"/>
      <c r="R347" s="586"/>
      <c r="S347" s="2"/>
    </row>
    <row r="348" spans="1:19" s="144" customFormat="1">
      <c r="A348" s="256"/>
      <c r="B348" s="167"/>
      <c r="C348" s="277"/>
      <c r="D348" s="476"/>
      <c r="E348" s="477"/>
      <c r="F348" s="549"/>
      <c r="G348" s="433"/>
      <c r="H348" s="599"/>
      <c r="I348" s="599"/>
      <c r="J348" s="599"/>
      <c r="K348" s="599"/>
      <c r="L348" s="587"/>
      <c r="M348" s="587"/>
      <c r="N348" s="576"/>
      <c r="O348" s="577"/>
      <c r="P348" s="578"/>
      <c r="Q348" s="579"/>
      <c r="R348" s="586"/>
      <c r="S348" s="2"/>
    </row>
    <row r="349" spans="1:19" s="144" customFormat="1">
      <c r="A349" s="256"/>
      <c r="B349" s="128">
        <v>13</v>
      </c>
      <c r="C349" s="163" t="s">
        <v>1533</v>
      </c>
      <c r="D349" s="475"/>
      <c r="E349" s="480"/>
      <c r="F349" s="556"/>
      <c r="G349" s="429"/>
      <c r="H349" s="571"/>
      <c r="I349" s="568"/>
      <c r="J349" s="568"/>
      <c r="K349" s="599"/>
      <c r="L349" s="587"/>
      <c r="M349" s="587"/>
      <c r="N349" s="576"/>
      <c r="O349" s="577"/>
      <c r="P349" s="578"/>
      <c r="Q349" s="579"/>
      <c r="R349" s="586"/>
      <c r="S349" s="2"/>
    </row>
    <row r="350" spans="1:19" s="144" customFormat="1" ht="22.8">
      <c r="A350" s="256"/>
      <c r="B350" s="128"/>
      <c r="C350" s="33" t="s">
        <v>1534</v>
      </c>
      <c r="D350" s="478"/>
      <c r="E350" s="479"/>
      <c r="F350" s="549"/>
      <c r="G350" s="433"/>
      <c r="H350" s="599"/>
      <c r="I350" s="599"/>
      <c r="J350" s="599"/>
      <c r="K350" s="599"/>
      <c r="L350" s="587"/>
      <c r="M350" s="587"/>
      <c r="N350" s="576"/>
      <c r="O350" s="577"/>
      <c r="P350" s="578"/>
      <c r="Q350" s="579"/>
      <c r="R350" s="586"/>
      <c r="S350" s="2"/>
    </row>
    <row r="351" spans="1:19" s="144" customFormat="1">
      <c r="A351" s="256"/>
      <c r="B351" s="128"/>
      <c r="C351" s="33"/>
      <c r="D351" s="478"/>
      <c r="E351" s="479"/>
      <c r="F351" s="549"/>
      <c r="G351" s="433"/>
      <c r="H351" s="599"/>
      <c r="I351" s="599"/>
      <c r="J351" s="599"/>
      <c r="K351" s="599"/>
      <c r="L351" s="587"/>
      <c r="M351" s="587"/>
      <c r="N351" s="576"/>
      <c r="O351" s="577"/>
      <c r="P351" s="578"/>
      <c r="Q351" s="579"/>
      <c r="R351" s="586"/>
      <c r="S351" s="2"/>
    </row>
    <row r="352" spans="1:19" s="144" customFormat="1">
      <c r="A352" s="256"/>
      <c r="B352" s="128"/>
      <c r="C352" s="33" t="s">
        <v>1535</v>
      </c>
      <c r="D352" s="478" t="s">
        <v>20</v>
      </c>
      <c r="E352" s="479">
        <v>53</v>
      </c>
      <c r="F352" s="548"/>
      <c r="G352" s="429">
        <f>(E352*F352)</f>
        <v>0</v>
      </c>
      <c r="H352" s="571"/>
      <c r="I352" s="568"/>
      <c r="J352" s="568"/>
      <c r="K352" s="599"/>
      <c r="L352" s="587"/>
      <c r="M352" s="587"/>
      <c r="N352" s="576"/>
      <c r="O352" s="577"/>
      <c r="P352" s="578"/>
      <c r="Q352" s="579"/>
      <c r="R352" s="586"/>
      <c r="S352" s="2"/>
    </row>
    <row r="353" spans="1:19" s="144" customFormat="1">
      <c r="A353" s="256"/>
      <c r="B353" s="128"/>
      <c r="C353" s="33"/>
      <c r="D353" s="478"/>
      <c r="E353" s="479"/>
      <c r="F353" s="549"/>
      <c r="G353" s="433"/>
      <c r="H353" s="599"/>
      <c r="I353" s="599"/>
      <c r="J353" s="599"/>
      <c r="K353" s="599"/>
      <c r="L353" s="587"/>
      <c r="M353" s="587"/>
      <c r="N353" s="576"/>
      <c r="O353" s="577"/>
      <c r="P353" s="578"/>
      <c r="Q353" s="579"/>
      <c r="R353" s="586"/>
      <c r="S353" s="2"/>
    </row>
    <row r="354" spans="1:19" s="144" customFormat="1">
      <c r="A354" s="256"/>
      <c r="B354" s="128"/>
      <c r="C354" s="33" t="s">
        <v>1536</v>
      </c>
      <c r="D354" s="478" t="s">
        <v>20</v>
      </c>
      <c r="E354" s="479">
        <v>53</v>
      </c>
      <c r="F354" s="548"/>
      <c r="G354" s="429">
        <f>(E354*F354)</f>
        <v>0</v>
      </c>
      <c r="H354" s="599"/>
      <c r="I354" s="599"/>
      <c r="J354" s="599"/>
      <c r="K354" s="599"/>
      <c r="L354" s="587"/>
      <c r="M354" s="587"/>
      <c r="N354" s="576"/>
      <c r="O354" s="577"/>
      <c r="P354" s="578"/>
      <c r="Q354" s="579"/>
      <c r="R354" s="586"/>
      <c r="S354" s="2"/>
    </row>
    <row r="355" spans="1:19" s="144" customFormat="1">
      <c r="A355" s="256"/>
      <c r="B355" s="128"/>
      <c r="C355" s="33"/>
      <c r="D355" s="478"/>
      <c r="E355" s="479"/>
      <c r="F355" s="557"/>
      <c r="G355" s="475"/>
      <c r="H355" s="571"/>
      <c r="I355" s="568"/>
      <c r="J355" s="568"/>
      <c r="K355" s="599"/>
      <c r="L355" s="587"/>
      <c r="M355" s="587"/>
      <c r="N355" s="576"/>
      <c r="O355" s="577"/>
      <c r="P355" s="578"/>
      <c r="Q355" s="579"/>
      <c r="R355" s="586"/>
      <c r="S355" s="2"/>
    </row>
    <row r="356" spans="1:19" s="144" customFormat="1">
      <c r="A356" s="256"/>
      <c r="B356" s="128">
        <v>14</v>
      </c>
      <c r="C356" s="100" t="s">
        <v>564</v>
      </c>
      <c r="D356" s="448" t="s">
        <v>10</v>
      </c>
      <c r="E356" s="479">
        <v>80</v>
      </c>
      <c r="F356" s="548"/>
      <c r="G356" s="429">
        <f>(E356*F356)</f>
        <v>0</v>
      </c>
      <c r="H356" s="599"/>
      <c r="I356" s="599"/>
      <c r="J356" s="599"/>
      <c r="K356" s="599"/>
      <c r="L356" s="587"/>
      <c r="M356" s="587"/>
      <c r="N356" s="576"/>
      <c r="O356" s="577"/>
      <c r="P356" s="578"/>
      <c r="Q356" s="579"/>
      <c r="R356" s="586"/>
      <c r="S356" s="2"/>
    </row>
    <row r="357" spans="1:19" s="144" customFormat="1" ht="34.200000000000003">
      <c r="A357" s="256"/>
      <c r="B357" s="128"/>
      <c r="C357" s="33" t="s">
        <v>1866</v>
      </c>
      <c r="D357" s="478"/>
      <c r="E357" s="479"/>
      <c r="F357" s="549"/>
      <c r="G357" s="433"/>
      <c r="H357" s="599"/>
      <c r="I357" s="599"/>
      <c r="J357" s="599"/>
      <c r="K357" s="599"/>
      <c r="L357" s="587"/>
      <c r="M357" s="587"/>
      <c r="N357" s="576"/>
      <c r="O357" s="577"/>
      <c r="P357" s="578"/>
      <c r="Q357" s="579"/>
      <c r="R357" s="586"/>
      <c r="S357" s="2"/>
    </row>
    <row r="358" spans="1:19" s="144" customFormat="1">
      <c r="A358" s="256"/>
      <c r="B358" s="128"/>
      <c r="C358" s="33"/>
      <c r="D358" s="478"/>
      <c r="E358" s="479"/>
      <c r="F358" s="557"/>
      <c r="G358" s="475"/>
      <c r="H358" s="571"/>
      <c r="I358" s="568"/>
      <c r="J358" s="568"/>
      <c r="K358" s="599"/>
      <c r="L358" s="587"/>
      <c r="M358" s="587"/>
      <c r="N358" s="576"/>
      <c r="O358" s="577"/>
      <c r="P358" s="578"/>
      <c r="Q358" s="579"/>
      <c r="R358" s="586"/>
      <c r="S358" s="2"/>
    </row>
    <row r="359" spans="1:19" s="144" customFormat="1">
      <c r="A359" s="256"/>
      <c r="B359" s="128">
        <v>15</v>
      </c>
      <c r="C359" s="100" t="s">
        <v>564</v>
      </c>
      <c r="D359" s="448" t="s">
        <v>10</v>
      </c>
      <c r="E359" s="479">
        <v>44</v>
      </c>
      <c r="F359" s="548"/>
      <c r="G359" s="429">
        <f>(E359*F359)</f>
        <v>0</v>
      </c>
      <c r="H359" s="599"/>
      <c r="I359" s="599"/>
      <c r="J359" s="599"/>
      <c r="K359" s="599"/>
      <c r="L359" s="587"/>
      <c r="M359" s="587"/>
      <c r="N359" s="576"/>
      <c r="O359" s="577"/>
      <c r="P359" s="578"/>
      <c r="Q359" s="579"/>
      <c r="R359" s="586"/>
      <c r="S359" s="2"/>
    </row>
    <row r="360" spans="1:19" s="144" customFormat="1" ht="25.5" customHeight="1">
      <c r="A360" s="276"/>
      <c r="B360" s="427"/>
      <c r="C360" s="33" t="s">
        <v>1867</v>
      </c>
      <c r="D360" s="448"/>
      <c r="E360" s="479"/>
      <c r="F360" s="549"/>
      <c r="G360" s="433"/>
      <c r="H360" s="599"/>
      <c r="I360" s="599"/>
      <c r="J360" s="599"/>
      <c r="K360" s="599"/>
      <c r="L360" s="587"/>
      <c r="M360" s="587"/>
      <c r="N360" s="576"/>
      <c r="O360" s="577"/>
      <c r="P360" s="578"/>
      <c r="Q360" s="579"/>
      <c r="R360" s="586"/>
      <c r="S360" s="2"/>
    </row>
    <row r="361" spans="1:19" s="144" customFormat="1" ht="12.75" customHeight="1">
      <c r="A361" s="276"/>
      <c r="B361" s="427"/>
      <c r="C361" s="25"/>
      <c r="D361" s="481"/>
      <c r="E361" s="482"/>
      <c r="F361" s="549"/>
      <c r="G361" s="433"/>
      <c r="H361" s="599"/>
      <c r="I361" s="599"/>
      <c r="J361" s="599"/>
      <c r="K361" s="599"/>
      <c r="L361" s="587"/>
      <c r="M361" s="587"/>
      <c r="N361" s="576"/>
      <c r="O361" s="577"/>
      <c r="P361" s="578"/>
      <c r="Q361" s="579"/>
      <c r="R361" s="586"/>
      <c r="S361" s="2"/>
    </row>
    <row r="362" spans="1:19" s="144" customFormat="1" ht="12.75" customHeight="1">
      <c r="A362" s="256"/>
      <c r="B362" s="427"/>
      <c r="C362" s="110" t="s">
        <v>1868</v>
      </c>
      <c r="D362" s="481"/>
      <c r="E362" s="482"/>
      <c r="F362" s="558"/>
      <c r="G362" s="429"/>
      <c r="H362" s="571"/>
      <c r="I362" s="568"/>
      <c r="J362" s="568"/>
      <c r="K362" s="599"/>
      <c r="L362" s="587"/>
      <c r="M362" s="587"/>
      <c r="N362" s="576"/>
      <c r="O362" s="577"/>
      <c r="P362" s="578"/>
      <c r="Q362" s="579"/>
      <c r="R362" s="586"/>
      <c r="S362" s="2"/>
    </row>
    <row r="363" spans="1:19" s="144" customFormat="1" ht="14.25" customHeight="1">
      <c r="A363" s="276"/>
      <c r="B363" s="111"/>
      <c r="C363" s="36"/>
      <c r="D363" s="462"/>
      <c r="E363" s="382"/>
      <c r="F363" s="549"/>
      <c r="G363" s="433"/>
      <c r="H363" s="599"/>
      <c r="I363" s="599"/>
      <c r="J363" s="599"/>
      <c r="K363" s="599"/>
      <c r="L363" s="587"/>
      <c r="M363" s="587"/>
      <c r="N363" s="576"/>
      <c r="O363" s="577"/>
      <c r="P363" s="578"/>
      <c r="Q363" s="579"/>
      <c r="R363" s="586"/>
      <c r="S363" s="2"/>
    </row>
    <row r="364" spans="1:19" s="144" customFormat="1" ht="12.75" customHeight="1">
      <c r="A364" s="276"/>
      <c r="B364" s="128">
        <v>16</v>
      </c>
      <c r="C364" s="272" t="s">
        <v>1527</v>
      </c>
      <c r="D364" s="481" t="s">
        <v>14</v>
      </c>
      <c r="E364" s="479">
        <v>2</v>
      </c>
      <c r="F364" s="548"/>
      <c r="G364" s="429">
        <f>(E364*F364)</f>
        <v>0</v>
      </c>
      <c r="H364" s="599"/>
      <c r="I364" s="599"/>
      <c r="J364" s="599"/>
      <c r="K364" s="599"/>
      <c r="L364" s="587"/>
      <c r="M364" s="587"/>
      <c r="N364" s="576"/>
      <c r="O364" s="577"/>
      <c r="P364" s="578"/>
      <c r="Q364" s="579"/>
      <c r="R364" s="586"/>
      <c r="S364" s="2"/>
    </row>
    <row r="365" spans="1:19" s="144" customFormat="1" ht="12.75" customHeight="1">
      <c r="A365" s="256"/>
      <c r="B365" s="427"/>
      <c r="C365" s="177" t="s">
        <v>1528</v>
      </c>
      <c r="D365" s="481"/>
      <c r="E365" s="482"/>
      <c r="F365" s="557"/>
      <c r="G365" s="475"/>
      <c r="H365" s="571"/>
      <c r="I365" s="568"/>
      <c r="J365" s="568"/>
      <c r="K365" s="599"/>
      <c r="L365" s="587"/>
      <c r="M365" s="587"/>
      <c r="N365" s="576"/>
      <c r="O365" s="577"/>
      <c r="P365" s="578"/>
      <c r="Q365" s="579"/>
      <c r="R365" s="586"/>
      <c r="S365" s="2"/>
    </row>
    <row r="366" spans="1:19" s="144" customFormat="1">
      <c r="A366" s="256"/>
      <c r="B366" s="427"/>
      <c r="C366" s="25"/>
      <c r="D366" s="481"/>
      <c r="E366" s="482"/>
      <c r="F366" s="549"/>
      <c r="G366" s="433"/>
      <c r="H366" s="599"/>
      <c r="I366" s="599"/>
      <c r="J366" s="599"/>
      <c r="K366" s="599"/>
      <c r="L366" s="587"/>
      <c r="M366" s="587"/>
      <c r="N366" s="576"/>
      <c r="O366" s="577"/>
      <c r="P366" s="578"/>
      <c r="Q366" s="579"/>
      <c r="R366" s="586"/>
      <c r="S366" s="2"/>
    </row>
    <row r="367" spans="1:19" s="144" customFormat="1" ht="12.75" customHeight="1">
      <c r="A367" s="276"/>
      <c r="B367" s="128">
        <v>17</v>
      </c>
      <c r="C367" s="272" t="s">
        <v>1869</v>
      </c>
      <c r="D367" s="481" t="s">
        <v>10</v>
      </c>
      <c r="E367" s="479">
        <v>485</v>
      </c>
      <c r="F367" s="548"/>
      <c r="G367" s="429">
        <f>(E367*F367)</f>
        <v>0</v>
      </c>
      <c r="H367" s="599"/>
      <c r="I367" s="599"/>
      <c r="J367" s="599"/>
      <c r="K367" s="599"/>
      <c r="L367" s="587"/>
      <c r="M367" s="587"/>
      <c r="N367" s="576"/>
      <c r="O367" s="577"/>
      <c r="P367" s="578"/>
      <c r="Q367" s="579"/>
      <c r="R367" s="586"/>
      <c r="S367" s="2"/>
    </row>
    <row r="368" spans="1:19" s="144" customFormat="1" ht="12.75" customHeight="1">
      <c r="A368" s="276"/>
      <c r="B368" s="427"/>
      <c r="C368" s="25" t="s">
        <v>1870</v>
      </c>
      <c r="D368" s="481"/>
      <c r="E368" s="482"/>
      <c r="F368" s="549"/>
      <c r="G368" s="433"/>
      <c r="H368" s="599"/>
      <c r="I368" s="599"/>
      <c r="J368" s="599"/>
      <c r="K368" s="599"/>
      <c r="L368" s="587"/>
      <c r="M368" s="587"/>
      <c r="N368" s="576"/>
      <c r="O368" s="577"/>
      <c r="P368" s="578"/>
      <c r="Q368" s="579"/>
      <c r="R368" s="586"/>
      <c r="S368" s="2"/>
    </row>
    <row r="369" spans="1:19" s="144" customFormat="1" ht="12.75" customHeight="1">
      <c r="A369" s="276"/>
      <c r="B369" s="427"/>
      <c r="C369" s="25"/>
      <c r="D369" s="481"/>
      <c r="E369" s="482"/>
      <c r="F369" s="549"/>
      <c r="G369" s="433"/>
      <c r="H369" s="599"/>
      <c r="I369" s="599"/>
      <c r="J369" s="599"/>
      <c r="K369" s="599"/>
      <c r="L369" s="587"/>
      <c r="M369" s="587"/>
      <c r="N369" s="576"/>
      <c r="O369" s="577"/>
      <c r="P369" s="578"/>
      <c r="Q369" s="579"/>
      <c r="R369" s="586"/>
      <c r="S369" s="2"/>
    </row>
    <row r="370" spans="1:19" s="144" customFormat="1" ht="12.75" customHeight="1">
      <c r="A370" s="256"/>
      <c r="B370" s="128">
        <v>18</v>
      </c>
      <c r="C370" s="168" t="s">
        <v>1871</v>
      </c>
      <c r="D370" s="481" t="s">
        <v>10</v>
      </c>
      <c r="E370" s="679">
        <v>0</v>
      </c>
      <c r="F370" s="548"/>
      <c r="G370" s="429">
        <f>(E370*F370)</f>
        <v>0</v>
      </c>
      <c r="H370" s="571"/>
      <c r="I370" s="568"/>
      <c r="J370" s="568"/>
      <c r="K370" s="599"/>
      <c r="L370" s="587"/>
      <c r="M370" s="587"/>
      <c r="N370" s="576"/>
      <c r="O370" s="577"/>
      <c r="P370" s="578"/>
      <c r="Q370" s="579"/>
      <c r="R370" s="586"/>
      <c r="S370" s="2"/>
    </row>
    <row r="371" spans="1:19" s="144" customFormat="1">
      <c r="A371" s="256"/>
      <c r="B371" s="427"/>
      <c r="C371" s="177" t="s">
        <v>1872</v>
      </c>
      <c r="D371" s="481"/>
      <c r="E371" s="482"/>
      <c r="F371" s="549"/>
      <c r="G371" s="433"/>
      <c r="H371" s="599"/>
      <c r="I371" s="599"/>
      <c r="J371" s="599"/>
      <c r="K371" s="599"/>
      <c r="L371" s="587"/>
      <c r="M371" s="587"/>
      <c r="N371" s="576"/>
      <c r="O371" s="577"/>
      <c r="P371" s="578"/>
      <c r="Q371" s="579"/>
      <c r="R371" s="586"/>
      <c r="S371" s="2"/>
    </row>
    <row r="372" spans="1:19" s="144" customFormat="1" ht="12.75" customHeight="1">
      <c r="A372" s="256"/>
      <c r="B372" s="427"/>
      <c r="C372" s="25"/>
      <c r="D372" s="481"/>
      <c r="E372" s="482"/>
      <c r="F372" s="549"/>
      <c r="G372" s="433"/>
      <c r="H372" s="599"/>
      <c r="I372" s="599"/>
      <c r="J372" s="599"/>
      <c r="K372" s="599"/>
      <c r="L372" s="587"/>
      <c r="M372" s="587"/>
      <c r="N372" s="576"/>
      <c r="O372" s="577"/>
      <c r="P372" s="578"/>
      <c r="Q372" s="579"/>
      <c r="R372" s="586"/>
      <c r="S372" s="2"/>
    </row>
    <row r="373" spans="1:19" s="144" customFormat="1" ht="12.75" customHeight="1">
      <c r="A373" s="256"/>
      <c r="B373" s="128">
        <v>19</v>
      </c>
      <c r="C373" s="168" t="s">
        <v>1873</v>
      </c>
      <c r="D373" s="481" t="s">
        <v>14</v>
      </c>
      <c r="E373" s="479">
        <v>6</v>
      </c>
      <c r="F373" s="548"/>
      <c r="G373" s="429">
        <f>(E373*F373)</f>
        <v>0</v>
      </c>
      <c r="H373" s="571"/>
      <c r="I373" s="568"/>
      <c r="J373" s="568"/>
      <c r="K373" s="599"/>
      <c r="L373" s="587"/>
      <c r="M373" s="587"/>
      <c r="N373" s="576"/>
      <c r="O373" s="577"/>
      <c r="P373" s="578"/>
      <c r="Q373" s="579"/>
      <c r="R373" s="586"/>
      <c r="S373" s="2"/>
    </row>
    <row r="374" spans="1:19" s="144" customFormat="1" ht="25.5" customHeight="1">
      <c r="A374" s="256"/>
      <c r="B374" s="427"/>
      <c r="C374" s="169" t="s">
        <v>1874</v>
      </c>
      <c r="D374" s="481"/>
      <c r="E374" s="482"/>
      <c r="F374" s="549"/>
      <c r="G374" s="433"/>
      <c r="H374" s="599"/>
      <c r="I374" s="599"/>
      <c r="J374" s="599"/>
      <c r="K374" s="599"/>
      <c r="L374" s="587"/>
      <c r="M374" s="587"/>
      <c r="N374" s="576"/>
      <c r="O374" s="577"/>
      <c r="P374" s="578"/>
      <c r="Q374" s="579"/>
      <c r="R374" s="586"/>
      <c r="S374" s="2"/>
    </row>
    <row r="375" spans="1:19" s="144" customFormat="1" ht="12.75" customHeight="1">
      <c r="A375" s="276"/>
      <c r="B375" s="427"/>
      <c r="C375" s="169"/>
      <c r="D375" s="481"/>
      <c r="E375" s="482"/>
      <c r="F375" s="549"/>
      <c r="G375" s="433"/>
      <c r="H375" s="599"/>
      <c r="I375" s="599"/>
      <c r="J375" s="599"/>
      <c r="K375" s="599"/>
      <c r="L375" s="587"/>
      <c r="M375" s="587"/>
      <c r="N375" s="576"/>
      <c r="O375" s="577"/>
      <c r="P375" s="578"/>
      <c r="Q375" s="579"/>
      <c r="R375" s="586"/>
      <c r="S375" s="2"/>
    </row>
    <row r="376" spans="1:19" s="144" customFormat="1" ht="12.75" customHeight="1">
      <c r="A376" s="276"/>
      <c r="B376" s="128">
        <v>20</v>
      </c>
      <c r="C376" s="100" t="s">
        <v>1875</v>
      </c>
      <c r="D376" s="481" t="s">
        <v>20</v>
      </c>
      <c r="E376" s="482">
        <v>30</v>
      </c>
      <c r="F376" s="548"/>
      <c r="G376" s="429">
        <f>(E376*F376)</f>
        <v>0</v>
      </c>
      <c r="H376" s="599"/>
      <c r="I376" s="599"/>
      <c r="J376" s="599"/>
      <c r="K376" s="599"/>
      <c r="L376" s="587"/>
      <c r="M376" s="587"/>
      <c r="N376" s="576"/>
      <c r="O376" s="577"/>
      <c r="P376" s="578"/>
      <c r="Q376" s="579"/>
      <c r="R376" s="586"/>
      <c r="S376" s="2"/>
    </row>
    <row r="377" spans="1:19" s="144" customFormat="1" ht="34.200000000000003">
      <c r="A377" s="277"/>
      <c r="B377" s="427"/>
      <c r="C377" s="33" t="s">
        <v>297</v>
      </c>
      <c r="D377" s="481"/>
      <c r="E377" s="479"/>
      <c r="F377" s="559"/>
      <c r="G377" s="479"/>
      <c r="H377" s="581"/>
      <c r="I377" s="582"/>
      <c r="J377" s="582"/>
      <c r="K377" s="583"/>
      <c r="L377" s="583"/>
      <c r="M377" s="584"/>
      <c r="N377" s="585"/>
      <c r="O377" s="585"/>
      <c r="P377" s="585"/>
      <c r="Q377" s="585"/>
      <c r="R377" s="585"/>
    </row>
    <row r="378" spans="1:19" s="144" customFormat="1">
      <c r="A378" s="256"/>
      <c r="B378" s="427"/>
      <c r="C378" s="33"/>
      <c r="D378" s="448"/>
      <c r="E378" s="479"/>
      <c r="F378" s="559"/>
      <c r="G378" s="479"/>
      <c r="H378" s="571"/>
      <c r="I378" s="568"/>
      <c r="J378" s="568"/>
      <c r="K378" s="583"/>
      <c r="L378" s="583"/>
      <c r="M378" s="584"/>
      <c r="N378" s="585"/>
      <c r="O378" s="585"/>
      <c r="P378" s="585"/>
      <c r="Q378" s="585"/>
      <c r="R378" s="585"/>
    </row>
    <row r="379" spans="1:19" s="144" customFormat="1">
      <c r="A379" s="256"/>
      <c r="B379" s="128">
        <v>21</v>
      </c>
      <c r="C379" s="103" t="s">
        <v>304</v>
      </c>
      <c r="D379" s="483"/>
      <c r="E379" s="479"/>
      <c r="F379" s="559"/>
      <c r="G379" s="479"/>
      <c r="H379" s="571"/>
      <c r="I379" s="568"/>
      <c r="J379" s="568"/>
      <c r="K379" s="583"/>
      <c r="L379" s="583"/>
      <c r="M379" s="584"/>
      <c r="N379" s="585"/>
      <c r="O379" s="585"/>
      <c r="P379" s="585"/>
      <c r="Q379" s="585"/>
      <c r="R379" s="585"/>
    </row>
    <row r="380" spans="1:19" s="144" customFormat="1" ht="34.200000000000003">
      <c r="A380" s="256"/>
      <c r="B380" s="128"/>
      <c r="C380" s="104" t="s">
        <v>305</v>
      </c>
      <c r="D380" s="483"/>
      <c r="E380" s="479"/>
      <c r="F380" s="559"/>
      <c r="G380" s="479"/>
      <c r="H380" s="571"/>
      <c r="I380" s="568"/>
      <c r="J380" s="568"/>
      <c r="K380" s="583"/>
      <c r="L380" s="583"/>
      <c r="M380" s="584"/>
      <c r="N380" s="585"/>
      <c r="O380" s="585"/>
      <c r="P380" s="585"/>
      <c r="Q380" s="585"/>
      <c r="R380" s="585"/>
    </row>
    <row r="381" spans="1:19" s="144" customFormat="1">
      <c r="A381" s="256"/>
      <c r="B381" s="128"/>
      <c r="C381" s="104"/>
      <c r="D381" s="483"/>
      <c r="E381" s="484"/>
      <c r="F381" s="560"/>
      <c r="G381" s="429"/>
      <c r="H381" s="571"/>
      <c r="I381" s="568"/>
      <c r="J381" s="568"/>
      <c r="K381" s="583"/>
      <c r="L381" s="583"/>
      <c r="M381" s="584"/>
      <c r="N381" s="585"/>
      <c r="O381" s="585"/>
      <c r="P381" s="585"/>
      <c r="Q381" s="585"/>
      <c r="R381" s="585"/>
    </row>
    <row r="382" spans="1:19" s="144" customFormat="1">
      <c r="A382" s="256"/>
      <c r="B382" s="128"/>
      <c r="C382" s="104" t="s">
        <v>1535</v>
      </c>
      <c r="D382" s="481" t="s">
        <v>20</v>
      </c>
      <c r="E382" s="482">
        <v>30</v>
      </c>
      <c r="F382" s="548"/>
      <c r="G382" s="429">
        <f>(E382*F382)</f>
        <v>0</v>
      </c>
      <c r="H382" s="571"/>
      <c r="I382" s="568"/>
      <c r="J382" s="568"/>
      <c r="K382" s="583"/>
      <c r="L382" s="583"/>
      <c r="M382" s="584"/>
      <c r="N382" s="585"/>
      <c r="O382" s="585"/>
      <c r="P382" s="585"/>
      <c r="Q382" s="585"/>
      <c r="R382" s="585"/>
    </row>
    <row r="383" spans="1:19" s="144" customFormat="1">
      <c r="A383" s="256"/>
      <c r="B383" s="128"/>
      <c r="C383" s="104"/>
      <c r="D383" s="481"/>
      <c r="E383" s="482"/>
      <c r="F383" s="560"/>
      <c r="G383" s="483"/>
      <c r="H383" s="605"/>
      <c r="I383" s="568"/>
      <c r="J383" s="568"/>
      <c r="K383" s="583"/>
      <c r="L383" s="583"/>
      <c r="M383" s="584"/>
      <c r="N383" s="585"/>
      <c r="O383" s="585"/>
      <c r="P383" s="585"/>
      <c r="Q383" s="585"/>
      <c r="R383" s="585"/>
    </row>
    <row r="384" spans="1:19" s="144" customFormat="1">
      <c r="A384" s="256"/>
      <c r="B384" s="128"/>
      <c r="C384" s="104" t="s">
        <v>1536</v>
      </c>
      <c r="D384" s="481" t="s">
        <v>20</v>
      </c>
      <c r="E384" s="482">
        <v>30</v>
      </c>
      <c r="F384" s="548"/>
      <c r="G384" s="429">
        <f>(E384*F384)</f>
        <v>0</v>
      </c>
      <c r="H384" s="605"/>
      <c r="I384" s="568"/>
      <c r="J384" s="568"/>
      <c r="K384" s="583"/>
      <c r="L384" s="583"/>
      <c r="M384" s="584"/>
      <c r="N384" s="585"/>
      <c r="O384" s="585"/>
      <c r="P384" s="585"/>
      <c r="Q384" s="585"/>
      <c r="R384" s="585"/>
    </row>
    <row r="385" spans="1:18" s="144" customFormat="1">
      <c r="A385" s="256"/>
      <c r="B385" s="128"/>
      <c r="C385" s="104"/>
      <c r="D385" s="481"/>
      <c r="E385" s="482"/>
      <c r="F385" s="560"/>
      <c r="G385" s="429"/>
      <c r="H385" s="571"/>
      <c r="I385" s="568"/>
      <c r="J385" s="568"/>
      <c r="K385" s="583"/>
      <c r="L385" s="583"/>
      <c r="M385" s="584"/>
      <c r="N385" s="585"/>
      <c r="O385" s="585"/>
      <c r="P385" s="585"/>
      <c r="Q385" s="585"/>
      <c r="R385" s="585"/>
    </row>
    <row r="386" spans="1:18" s="144" customFormat="1">
      <c r="A386" s="256"/>
      <c r="B386" s="128">
        <v>22</v>
      </c>
      <c r="C386" s="103" t="s">
        <v>310</v>
      </c>
      <c r="D386" s="481" t="s">
        <v>10</v>
      </c>
      <c r="E386" s="482">
        <v>420</v>
      </c>
      <c r="F386" s="548"/>
      <c r="G386" s="429">
        <f>(E386*F386)</f>
        <v>0</v>
      </c>
      <c r="H386" s="571"/>
      <c r="I386" s="568"/>
      <c r="J386" s="568"/>
      <c r="K386" s="583"/>
      <c r="L386" s="583"/>
      <c r="M386" s="584"/>
      <c r="N386" s="585"/>
      <c r="O386" s="585"/>
      <c r="P386" s="585"/>
      <c r="Q386" s="585"/>
      <c r="R386" s="585"/>
    </row>
    <row r="387" spans="1:18" s="144" customFormat="1" ht="68.400000000000006">
      <c r="A387" s="256"/>
      <c r="B387" s="128"/>
      <c r="C387" s="33" t="s">
        <v>1876</v>
      </c>
      <c r="D387" s="483"/>
      <c r="E387" s="483"/>
      <c r="F387" s="560"/>
      <c r="G387" s="429"/>
      <c r="H387" s="571"/>
      <c r="I387" s="568"/>
      <c r="J387" s="568"/>
      <c r="K387" s="583"/>
      <c r="L387" s="583"/>
      <c r="M387" s="584"/>
      <c r="N387" s="585"/>
      <c r="O387" s="585"/>
      <c r="P387" s="585"/>
      <c r="Q387" s="585"/>
      <c r="R387" s="585"/>
    </row>
    <row r="388" spans="1:18" s="144" customFormat="1">
      <c r="A388" s="256"/>
      <c r="B388" s="128"/>
      <c r="C388" s="33"/>
      <c r="D388" s="483"/>
      <c r="E388" s="484"/>
      <c r="F388" s="560"/>
      <c r="G388" s="429"/>
      <c r="H388" s="571"/>
      <c r="I388" s="568"/>
      <c r="J388" s="568"/>
      <c r="K388" s="583"/>
      <c r="L388" s="583"/>
      <c r="M388" s="584"/>
      <c r="N388" s="585"/>
      <c r="O388" s="585"/>
      <c r="P388" s="585"/>
      <c r="Q388" s="585"/>
      <c r="R388" s="585"/>
    </row>
    <row r="389" spans="1:18" s="144" customFormat="1">
      <c r="A389" s="256"/>
      <c r="B389" s="128">
        <v>23</v>
      </c>
      <c r="C389" s="100" t="s">
        <v>151</v>
      </c>
      <c r="D389" s="481" t="s">
        <v>23</v>
      </c>
      <c r="E389" s="482">
        <v>1</v>
      </c>
      <c r="F389" s="548"/>
      <c r="G389" s="429">
        <f>(E389*F389)</f>
        <v>0</v>
      </c>
      <c r="H389" s="571"/>
      <c r="I389" s="568"/>
      <c r="J389" s="568"/>
      <c r="K389" s="583"/>
      <c r="L389" s="583"/>
      <c r="M389" s="584"/>
      <c r="N389" s="585"/>
      <c r="O389" s="585"/>
      <c r="P389" s="585"/>
      <c r="Q389" s="585"/>
      <c r="R389" s="585"/>
    </row>
    <row r="390" spans="1:18" s="144" customFormat="1" ht="114">
      <c r="A390" s="256"/>
      <c r="B390" s="128"/>
      <c r="C390" s="33" t="s">
        <v>1877</v>
      </c>
      <c r="D390" s="478"/>
      <c r="E390" s="479"/>
      <c r="F390" s="560"/>
      <c r="G390" s="429"/>
      <c r="H390" s="571"/>
      <c r="I390" s="568"/>
      <c r="J390" s="568"/>
      <c r="K390" s="583"/>
      <c r="L390" s="583"/>
      <c r="M390" s="584"/>
      <c r="N390" s="585"/>
      <c r="O390" s="585"/>
      <c r="P390" s="585"/>
      <c r="Q390" s="585"/>
      <c r="R390" s="585"/>
    </row>
    <row r="391" spans="1:18" s="144" customFormat="1">
      <c r="A391" s="256"/>
      <c r="B391" s="128"/>
      <c r="C391" s="168"/>
      <c r="D391" s="481"/>
      <c r="E391" s="479"/>
      <c r="F391" s="560"/>
      <c r="G391" s="429"/>
      <c r="H391" s="571"/>
      <c r="I391" s="568"/>
      <c r="J391" s="568"/>
      <c r="K391" s="583"/>
      <c r="L391" s="583"/>
      <c r="M391" s="584"/>
      <c r="N391" s="585"/>
      <c r="O391" s="585"/>
      <c r="P391" s="585"/>
      <c r="Q391" s="585"/>
      <c r="R391" s="585"/>
    </row>
    <row r="392" spans="1:18" s="144" customFormat="1">
      <c r="A392" s="256"/>
      <c r="B392" s="128">
        <v>24</v>
      </c>
      <c r="C392" s="168" t="s">
        <v>1529</v>
      </c>
      <c r="D392" s="481" t="s">
        <v>23</v>
      </c>
      <c r="E392" s="479">
        <v>4</v>
      </c>
      <c r="F392" s="548"/>
      <c r="G392" s="429">
        <f>(E392*F392)</f>
        <v>0</v>
      </c>
      <c r="H392" s="581"/>
      <c r="I392" s="582"/>
      <c r="J392" s="582"/>
      <c r="K392" s="583"/>
      <c r="L392" s="583"/>
      <c r="M392" s="584"/>
      <c r="N392" s="585"/>
      <c r="O392" s="585"/>
      <c r="P392" s="585"/>
      <c r="Q392" s="585"/>
      <c r="R392" s="585"/>
    </row>
    <row r="393" spans="1:18" s="144" customFormat="1" ht="45.6">
      <c r="A393" s="277"/>
      <c r="B393" s="427"/>
      <c r="C393" s="36" t="s">
        <v>1530</v>
      </c>
      <c r="D393" s="483"/>
      <c r="E393" s="450"/>
      <c r="F393" s="561"/>
      <c r="G393" s="476"/>
      <c r="H393" s="581"/>
      <c r="I393" s="582"/>
      <c r="J393" s="582"/>
      <c r="K393" s="583"/>
      <c r="L393" s="583"/>
      <c r="M393" s="584"/>
      <c r="N393" s="585"/>
      <c r="O393" s="585"/>
      <c r="P393" s="585"/>
      <c r="Q393" s="585"/>
      <c r="R393" s="585"/>
    </row>
    <row r="394" spans="1:18" s="144" customFormat="1">
      <c r="A394" s="256"/>
      <c r="B394" s="116"/>
      <c r="C394" s="36"/>
      <c r="D394" s="449"/>
      <c r="E394" s="450"/>
      <c r="F394" s="562"/>
      <c r="G394" s="475"/>
      <c r="H394" s="604"/>
      <c r="I394" s="604"/>
      <c r="J394" s="604"/>
      <c r="K394" s="583"/>
      <c r="L394" s="583"/>
      <c r="M394" s="584"/>
      <c r="N394" s="585"/>
      <c r="O394" s="585"/>
      <c r="P394" s="585"/>
      <c r="Q394" s="585"/>
      <c r="R394" s="585"/>
    </row>
    <row r="395" spans="1:18" s="144" customFormat="1">
      <c r="A395" s="256"/>
      <c r="B395" s="116"/>
      <c r="C395" s="110" t="s">
        <v>591</v>
      </c>
      <c r="D395" s="449"/>
      <c r="E395" s="450"/>
      <c r="F395" s="563"/>
      <c r="G395" s="485"/>
      <c r="H395" s="581"/>
      <c r="I395" s="582"/>
      <c r="J395" s="582"/>
      <c r="K395" s="583"/>
      <c r="L395" s="583"/>
      <c r="M395" s="584"/>
      <c r="N395" s="585"/>
      <c r="O395" s="585"/>
      <c r="P395" s="585"/>
      <c r="Q395" s="585"/>
      <c r="R395" s="585"/>
    </row>
    <row r="396" spans="1:18" s="144" customFormat="1">
      <c r="A396" s="256"/>
      <c r="B396" s="116"/>
      <c r="C396" s="36"/>
      <c r="D396" s="449"/>
      <c r="E396" s="450"/>
      <c r="F396" s="563"/>
      <c r="G396" s="485"/>
      <c r="H396" s="581"/>
      <c r="I396" s="582"/>
      <c r="J396" s="582"/>
      <c r="K396" s="583"/>
      <c r="L396" s="583"/>
      <c r="M396" s="584"/>
      <c r="N396" s="585"/>
      <c r="O396" s="585"/>
      <c r="P396" s="585"/>
      <c r="Q396" s="585"/>
      <c r="R396" s="585"/>
    </row>
    <row r="397" spans="1:18" s="144" customFormat="1">
      <c r="A397" s="256"/>
      <c r="B397" s="128">
        <v>25</v>
      </c>
      <c r="C397" s="272" t="s">
        <v>1869</v>
      </c>
      <c r="D397" s="481" t="s">
        <v>10</v>
      </c>
      <c r="E397" s="479">
        <v>155</v>
      </c>
      <c r="F397" s="548"/>
      <c r="G397" s="429">
        <f>(E397*F397)</f>
        <v>0</v>
      </c>
      <c r="H397" s="571"/>
      <c r="I397" s="568"/>
      <c r="J397" s="568"/>
      <c r="K397" s="583"/>
      <c r="L397" s="583"/>
      <c r="M397" s="584"/>
      <c r="N397" s="585"/>
      <c r="O397" s="585"/>
      <c r="P397" s="585"/>
      <c r="Q397" s="585"/>
      <c r="R397" s="585"/>
    </row>
    <row r="398" spans="1:18" s="144" customFormat="1" ht="79.8">
      <c r="A398" s="256"/>
      <c r="B398" s="257"/>
      <c r="C398" s="25" t="s">
        <v>592</v>
      </c>
      <c r="D398" s="481"/>
      <c r="E398" s="450"/>
      <c r="F398" s="550"/>
      <c r="G398" s="429"/>
      <c r="H398" s="571"/>
      <c r="I398" s="568"/>
      <c r="J398" s="568"/>
      <c r="K398" s="583"/>
      <c r="L398" s="583"/>
      <c r="M398" s="584"/>
      <c r="N398" s="585"/>
      <c r="O398" s="585"/>
      <c r="P398" s="585"/>
      <c r="Q398" s="585"/>
      <c r="R398" s="585"/>
    </row>
    <row r="399" spans="1:18" s="144" customFormat="1">
      <c r="A399" s="256"/>
      <c r="B399" s="257"/>
      <c r="C399" s="177"/>
      <c r="D399" s="481"/>
      <c r="E399" s="450"/>
      <c r="F399" s="550"/>
      <c r="G399" s="429"/>
      <c r="H399" s="571"/>
      <c r="I399" s="568"/>
      <c r="J399" s="568"/>
      <c r="K399" s="583"/>
      <c r="L399" s="583"/>
      <c r="M399" s="584"/>
      <c r="N399" s="585"/>
      <c r="O399" s="585"/>
      <c r="P399" s="585"/>
      <c r="Q399" s="585"/>
      <c r="R399" s="585"/>
    </row>
    <row r="400" spans="1:18" s="144" customFormat="1">
      <c r="A400" s="256"/>
      <c r="B400" s="257"/>
      <c r="C400" s="272" t="s">
        <v>1531</v>
      </c>
      <c r="D400" s="481" t="s">
        <v>23</v>
      </c>
      <c r="E400" s="479">
        <v>1</v>
      </c>
      <c r="F400" s="548"/>
      <c r="G400" s="429">
        <f>(E400*F400)</f>
        <v>0</v>
      </c>
      <c r="H400" s="571"/>
      <c r="I400" s="568"/>
      <c r="J400" s="568"/>
      <c r="K400" s="583"/>
      <c r="L400" s="583"/>
      <c r="M400" s="584"/>
      <c r="N400" s="585"/>
      <c r="O400" s="585"/>
      <c r="P400" s="585"/>
      <c r="Q400" s="585"/>
      <c r="R400" s="585"/>
    </row>
    <row r="401" spans="1:19" s="144" customFormat="1" ht="45.6">
      <c r="A401" s="256"/>
      <c r="B401" s="257"/>
      <c r="C401" s="177" t="s">
        <v>1532</v>
      </c>
      <c r="D401" s="481"/>
      <c r="E401" s="450"/>
      <c r="F401" s="429"/>
      <c r="G401" s="429"/>
      <c r="H401" s="571"/>
      <c r="I401" s="568"/>
      <c r="J401" s="568"/>
      <c r="K401" s="583"/>
      <c r="L401" s="583"/>
      <c r="M401" s="584"/>
      <c r="N401" s="585"/>
      <c r="O401" s="585"/>
      <c r="P401" s="585"/>
      <c r="Q401" s="585"/>
      <c r="R401" s="585"/>
    </row>
    <row r="402" spans="1:19" s="144" customFormat="1">
      <c r="A402" s="256"/>
      <c r="B402" s="111"/>
      <c r="C402" s="33"/>
      <c r="D402" s="428"/>
      <c r="E402" s="382"/>
      <c r="F402" s="431"/>
      <c r="G402" s="433"/>
      <c r="H402" s="581"/>
      <c r="I402" s="582"/>
      <c r="J402" s="582"/>
      <c r="K402" s="583"/>
      <c r="L402" s="583"/>
      <c r="M402" s="584"/>
      <c r="N402" s="585"/>
      <c r="O402" s="585"/>
      <c r="P402" s="585"/>
      <c r="Q402" s="585"/>
      <c r="R402" s="585"/>
    </row>
    <row r="403" spans="1:19" s="144" customFormat="1" ht="13.8" thickBot="1">
      <c r="A403" s="258"/>
      <c r="B403" s="388"/>
      <c r="C403" s="259" t="str">
        <f>CONCATENATE(B305," ",C305," - SKUPAJ:")</f>
        <v>XII. ZUNANJA UREDITEV - SKUPAJ:</v>
      </c>
      <c r="D403" s="435"/>
      <c r="E403" s="436"/>
      <c r="F403" s="437"/>
      <c r="G403" s="438">
        <f>SUM(G307:G401)</f>
        <v>0</v>
      </c>
      <c r="H403" s="581"/>
      <c r="I403" s="582"/>
      <c r="J403" s="582"/>
      <c r="K403" s="583"/>
      <c r="L403" s="583"/>
      <c r="M403" s="584"/>
      <c r="N403" s="585"/>
      <c r="O403" s="585"/>
      <c r="P403" s="585"/>
      <c r="Q403" s="585"/>
      <c r="R403" s="585"/>
    </row>
    <row r="404" spans="1:19" s="144" customFormat="1">
      <c r="A404" s="256"/>
      <c r="B404" s="111"/>
      <c r="C404" s="104"/>
      <c r="D404" s="381"/>
      <c r="E404" s="382"/>
      <c r="F404" s="431"/>
      <c r="G404" s="433"/>
      <c r="H404" s="581"/>
      <c r="I404" s="582"/>
      <c r="J404" s="582"/>
      <c r="K404" s="583"/>
      <c r="L404" s="583"/>
      <c r="M404" s="584"/>
      <c r="N404" s="585"/>
      <c r="O404" s="585"/>
      <c r="P404" s="585"/>
      <c r="Q404" s="585"/>
      <c r="R404" s="585"/>
    </row>
    <row r="405" spans="1:19" s="144" customFormat="1">
      <c r="A405" s="256"/>
      <c r="B405" s="111"/>
      <c r="C405" s="104"/>
      <c r="D405" s="353"/>
      <c r="E405" s="382"/>
      <c r="F405" s="431"/>
      <c r="G405" s="433"/>
      <c r="H405" s="581"/>
      <c r="I405" s="582"/>
      <c r="J405" s="582"/>
      <c r="K405" s="583"/>
      <c r="L405" s="583"/>
      <c r="M405" s="584"/>
      <c r="N405" s="585"/>
      <c r="O405" s="585"/>
      <c r="P405" s="585"/>
      <c r="Q405" s="585"/>
      <c r="R405" s="585"/>
    </row>
    <row r="406" spans="1:19" s="144" customFormat="1" ht="16.2" thickBot="1">
      <c r="A406" s="5"/>
      <c r="B406" s="356" t="s">
        <v>1990</v>
      </c>
      <c r="C406" s="22" t="s">
        <v>573</v>
      </c>
      <c r="D406" s="443"/>
      <c r="E406" s="444"/>
      <c r="F406" s="445"/>
      <c r="G406" s="446"/>
      <c r="H406" s="581"/>
      <c r="I406" s="582"/>
      <c r="J406" s="582"/>
      <c r="K406" s="583"/>
      <c r="L406" s="583"/>
      <c r="M406" s="584"/>
      <c r="N406" s="585"/>
      <c r="O406" s="585"/>
      <c r="P406" s="585"/>
      <c r="Q406" s="585"/>
      <c r="R406" s="585"/>
    </row>
    <row r="407" spans="1:19" s="144" customFormat="1">
      <c r="A407" s="256"/>
      <c r="B407" s="111"/>
      <c r="C407" s="104"/>
      <c r="D407" s="353"/>
      <c r="E407" s="382"/>
      <c r="F407" s="431"/>
      <c r="G407" s="433"/>
      <c r="H407" s="581"/>
      <c r="I407" s="582"/>
      <c r="J407" s="582"/>
      <c r="K407" s="583"/>
      <c r="L407" s="583"/>
      <c r="M407" s="584"/>
      <c r="N407" s="585"/>
      <c r="O407" s="585"/>
      <c r="P407" s="585"/>
      <c r="Q407" s="585"/>
      <c r="R407" s="585"/>
    </row>
    <row r="408" spans="1:19" s="32" customFormat="1">
      <c r="A408" s="256"/>
      <c r="B408" s="111">
        <v>1</v>
      </c>
      <c r="C408" s="163" t="s">
        <v>595</v>
      </c>
      <c r="D408" s="428" t="s">
        <v>10</v>
      </c>
      <c r="E408" s="382">
        <v>57</v>
      </c>
      <c r="F408" s="548"/>
      <c r="G408" s="429">
        <f>(E408*F408)</f>
        <v>0</v>
      </c>
      <c r="H408" s="571"/>
      <c r="I408" s="568"/>
      <c r="J408" s="568"/>
      <c r="K408" s="567"/>
      <c r="L408" s="567"/>
      <c r="M408" s="569"/>
      <c r="N408" s="586"/>
      <c r="O408" s="586"/>
      <c r="P408" s="586"/>
      <c r="Q408" s="586"/>
      <c r="R408" s="586"/>
      <c r="S408" s="3"/>
    </row>
    <row r="409" spans="1:19" s="42" customFormat="1" ht="57">
      <c r="A409" s="33"/>
      <c r="B409" s="354"/>
      <c r="C409" s="33" t="s">
        <v>596</v>
      </c>
      <c r="D409" s="381"/>
      <c r="E409" s="486"/>
      <c r="F409" s="564"/>
      <c r="G409" s="487"/>
      <c r="H409" s="606"/>
      <c r="I409" s="606"/>
      <c r="J409" s="606"/>
      <c r="K409" s="574"/>
      <c r="L409" s="587"/>
      <c r="M409" s="587"/>
      <c r="N409" s="576"/>
      <c r="O409" s="577"/>
      <c r="P409" s="578"/>
      <c r="Q409" s="579"/>
      <c r="R409" s="586"/>
      <c r="S409" s="2"/>
    </row>
    <row r="410" spans="1:19" s="42" customFormat="1">
      <c r="A410" s="266"/>
      <c r="B410" s="111"/>
      <c r="C410" s="162"/>
      <c r="D410" s="381"/>
      <c r="E410" s="488"/>
      <c r="F410" s="561"/>
      <c r="G410" s="429"/>
      <c r="H410" s="598"/>
      <c r="I410" s="568"/>
      <c r="J410" s="568"/>
      <c r="K410" s="574"/>
      <c r="L410" s="587"/>
      <c r="M410" s="587"/>
      <c r="N410" s="576"/>
      <c r="O410" s="577"/>
      <c r="P410" s="578"/>
      <c r="Q410" s="579"/>
      <c r="R410" s="586"/>
      <c r="S410" s="2"/>
    </row>
    <row r="411" spans="1:19" s="42" customFormat="1">
      <c r="A411" s="256"/>
      <c r="B411" s="111">
        <v>2</v>
      </c>
      <c r="C411" s="163" t="s">
        <v>597</v>
      </c>
      <c r="D411" s="428" t="s">
        <v>14</v>
      </c>
      <c r="E411" s="382">
        <v>1</v>
      </c>
      <c r="F411" s="548"/>
      <c r="G411" s="429">
        <f>(E411*F411)</f>
        <v>0</v>
      </c>
      <c r="H411" s="571"/>
      <c r="I411" s="568"/>
      <c r="J411" s="568"/>
      <c r="K411" s="574"/>
      <c r="L411" s="587"/>
      <c r="M411" s="587"/>
      <c r="N411" s="576"/>
      <c r="O411" s="577"/>
      <c r="P411" s="578"/>
      <c r="Q411" s="579"/>
      <c r="R411" s="586"/>
      <c r="S411" s="2"/>
    </row>
    <row r="412" spans="1:19" s="42" customFormat="1" ht="57">
      <c r="A412" s="256"/>
      <c r="B412" s="111"/>
      <c r="C412" s="104" t="s">
        <v>598</v>
      </c>
      <c r="D412" s="451"/>
      <c r="E412" s="382"/>
      <c r="F412" s="549"/>
      <c r="G412" s="432"/>
      <c r="H412" s="598"/>
      <c r="I412" s="568"/>
      <c r="J412" s="568"/>
      <c r="K412" s="574"/>
      <c r="L412" s="587"/>
      <c r="M412" s="587"/>
      <c r="N412" s="576"/>
      <c r="O412" s="577"/>
      <c r="P412" s="578"/>
      <c r="Q412" s="579"/>
      <c r="R412" s="586"/>
      <c r="S412" s="2"/>
    </row>
    <row r="413" spans="1:19" s="2" customFormat="1">
      <c r="A413" s="256"/>
      <c r="B413" s="111"/>
      <c r="C413" s="104"/>
      <c r="D413" s="451"/>
      <c r="E413" s="382"/>
      <c r="F413" s="549"/>
      <c r="G413" s="432"/>
      <c r="H413" s="607"/>
      <c r="I413" s="608"/>
      <c r="J413" s="608"/>
      <c r="K413" s="609"/>
      <c r="L413" s="607"/>
      <c r="M413" s="607"/>
      <c r="N413" s="610"/>
      <c r="O413" s="611"/>
      <c r="P413" s="612"/>
      <c r="Q413" s="613"/>
      <c r="R413" s="614"/>
      <c r="S413" s="32"/>
    </row>
    <row r="414" spans="1:19" s="2" customFormat="1">
      <c r="A414" s="256"/>
      <c r="B414" s="111">
        <v>3</v>
      </c>
      <c r="C414" s="163" t="s">
        <v>599</v>
      </c>
      <c r="D414" s="428" t="s">
        <v>10</v>
      </c>
      <c r="E414" s="382">
        <v>57</v>
      </c>
      <c r="F414" s="548"/>
      <c r="G414" s="429">
        <f>(E414*F414)</f>
        <v>0</v>
      </c>
      <c r="H414" s="571"/>
      <c r="I414" s="568"/>
      <c r="J414" s="568"/>
      <c r="K414" s="574"/>
      <c r="L414" s="594"/>
      <c r="M414" s="587"/>
      <c r="N414" s="576"/>
      <c r="O414" s="595"/>
      <c r="P414" s="596"/>
      <c r="Q414" s="579"/>
      <c r="R414" s="580"/>
      <c r="S414" s="42"/>
    </row>
    <row r="415" spans="1:19" s="42" customFormat="1" ht="22.8">
      <c r="A415" s="256"/>
      <c r="B415" s="111"/>
      <c r="C415" s="164" t="s">
        <v>600</v>
      </c>
      <c r="D415" s="451"/>
      <c r="E415" s="382"/>
      <c r="F415" s="549"/>
      <c r="G415" s="432"/>
      <c r="H415" s="606"/>
      <c r="I415" s="606"/>
      <c r="J415" s="606"/>
      <c r="K415" s="574"/>
      <c r="L415" s="587"/>
      <c r="M415" s="587"/>
      <c r="N415" s="576"/>
      <c r="O415" s="577"/>
      <c r="P415" s="578"/>
      <c r="Q415" s="579"/>
      <c r="R415" s="588"/>
      <c r="S415" s="2"/>
    </row>
    <row r="416" spans="1:19" s="42" customFormat="1">
      <c r="A416" s="256"/>
      <c r="B416" s="111"/>
      <c r="C416" s="164"/>
      <c r="D416" s="451"/>
      <c r="E416" s="382"/>
      <c r="F416" s="549"/>
      <c r="G416" s="432"/>
      <c r="H416" s="606"/>
      <c r="I416" s="606"/>
      <c r="J416" s="606"/>
      <c r="K416" s="574"/>
      <c r="L416" s="587"/>
      <c r="M416" s="587"/>
      <c r="N416" s="576"/>
      <c r="O416" s="577"/>
      <c r="P416" s="578"/>
      <c r="Q416" s="579"/>
      <c r="R416" s="588"/>
      <c r="S416" s="2"/>
    </row>
    <row r="417" spans="1:19" s="279" customFormat="1">
      <c r="A417" s="256"/>
      <c r="B417" s="111">
        <v>4</v>
      </c>
      <c r="C417" s="163" t="s">
        <v>1537</v>
      </c>
      <c r="D417" s="428" t="s">
        <v>10</v>
      </c>
      <c r="E417" s="382">
        <v>36</v>
      </c>
      <c r="F417" s="548"/>
      <c r="G417" s="429">
        <f>(E417*F417)</f>
        <v>0</v>
      </c>
      <c r="H417" s="571"/>
      <c r="I417" s="568"/>
      <c r="J417" s="568"/>
      <c r="K417" s="567"/>
      <c r="L417" s="567"/>
      <c r="M417" s="569"/>
      <c r="N417" s="615"/>
      <c r="O417" s="615"/>
      <c r="P417" s="615"/>
      <c r="Q417" s="615"/>
      <c r="R417" s="615"/>
      <c r="S417" s="278"/>
    </row>
    <row r="418" spans="1:19" s="42" customFormat="1" ht="45.6">
      <c r="A418" s="33"/>
      <c r="B418" s="354"/>
      <c r="C418" s="33" t="s">
        <v>1538</v>
      </c>
      <c r="D418" s="381"/>
      <c r="E418" s="486"/>
      <c r="F418" s="487"/>
      <c r="G418" s="487"/>
      <c r="H418" s="606"/>
      <c r="I418" s="606"/>
      <c r="J418" s="606"/>
      <c r="K418" s="574"/>
      <c r="L418" s="587"/>
      <c r="M418" s="587"/>
      <c r="N418" s="576"/>
      <c r="O418" s="577"/>
      <c r="P418" s="578"/>
      <c r="Q418" s="579"/>
      <c r="R418" s="586"/>
      <c r="S418" s="2"/>
    </row>
    <row r="419" spans="1:19" s="42" customFormat="1">
      <c r="A419" s="33"/>
      <c r="B419" s="354"/>
      <c r="C419" s="33"/>
      <c r="D419" s="381"/>
      <c r="E419" s="486"/>
      <c r="F419" s="487"/>
      <c r="G419" s="487"/>
      <c r="H419" s="606"/>
      <c r="I419" s="606"/>
      <c r="J419" s="606"/>
      <c r="K419" s="574"/>
      <c r="L419" s="587"/>
      <c r="M419" s="587"/>
      <c r="N419" s="576"/>
      <c r="O419" s="577"/>
      <c r="P419" s="578"/>
      <c r="Q419" s="579"/>
      <c r="R419" s="586"/>
      <c r="S419" s="2"/>
    </row>
    <row r="420" spans="1:19" s="2" customFormat="1" ht="13.8" thickBot="1">
      <c r="A420" s="258"/>
      <c r="B420" s="388"/>
      <c r="C420" s="259" t="str">
        <f>CONCATENATE(B406," ",C406," - SKUPAJ:")</f>
        <v>XIII. OGRAJA - SKUPAJ:</v>
      </c>
      <c r="D420" s="435"/>
      <c r="E420" s="436"/>
      <c r="F420" s="437"/>
      <c r="G420" s="438">
        <f>SUM(G408:G418)</f>
        <v>0</v>
      </c>
      <c r="H420" s="594"/>
      <c r="I420" s="597"/>
      <c r="J420" s="597"/>
      <c r="K420" s="574"/>
      <c r="L420" s="594"/>
      <c r="M420" s="587"/>
      <c r="N420" s="576"/>
      <c r="O420" s="595"/>
      <c r="P420" s="596"/>
      <c r="Q420" s="579"/>
      <c r="R420" s="580"/>
      <c r="S420" s="42"/>
    </row>
    <row r="421" spans="1:19" s="42" customFormat="1">
      <c r="A421" s="261"/>
      <c r="B421" s="349"/>
      <c r="C421" s="262"/>
      <c r="D421" s="439"/>
      <c r="E421" s="440"/>
      <c r="F421" s="441"/>
      <c r="G421" s="442"/>
      <c r="H421" s="606"/>
      <c r="I421" s="606"/>
      <c r="J421" s="606"/>
      <c r="K421" s="574"/>
      <c r="L421" s="587"/>
      <c r="M421" s="587"/>
      <c r="N421" s="576"/>
      <c r="O421" s="577"/>
      <c r="P421" s="578"/>
      <c r="Q421" s="579"/>
      <c r="R421" s="588"/>
      <c r="S421" s="2"/>
    </row>
    <row r="422" spans="1:19" s="42" customFormat="1">
      <c r="A422" s="261"/>
      <c r="B422" s="349"/>
      <c r="C422" s="262"/>
      <c r="D422" s="439"/>
      <c r="E422" s="440"/>
      <c r="F422" s="441"/>
      <c r="G422" s="449"/>
      <c r="H422" s="598"/>
      <c r="I422" s="568"/>
      <c r="J422" s="568"/>
      <c r="K422" s="574"/>
      <c r="L422" s="587"/>
      <c r="M422" s="587"/>
      <c r="N422" s="576"/>
      <c r="O422" s="577"/>
      <c r="P422" s="578"/>
      <c r="Q422" s="579"/>
      <c r="R422" s="588"/>
      <c r="S422" s="2"/>
    </row>
    <row r="423" spans="1:19" s="42" customFormat="1" ht="16.2" thickBot="1">
      <c r="A423" s="5"/>
      <c r="B423" s="356" t="s">
        <v>1991</v>
      </c>
      <c r="C423" s="22" t="s">
        <v>602</v>
      </c>
      <c r="D423" s="443"/>
      <c r="E423" s="444"/>
      <c r="F423" s="445"/>
      <c r="G423" s="446"/>
      <c r="H423" s="598"/>
      <c r="I423" s="568"/>
      <c r="J423" s="568"/>
      <c r="K423" s="574"/>
      <c r="L423" s="587"/>
      <c r="M423" s="587"/>
      <c r="N423" s="576"/>
      <c r="O423" s="577"/>
      <c r="P423" s="578"/>
      <c r="Q423" s="579"/>
      <c r="R423" s="588"/>
      <c r="S423" s="2"/>
    </row>
    <row r="424" spans="1:19" s="42" customFormat="1" ht="12.75" customHeight="1">
      <c r="A424" s="280"/>
      <c r="B424" s="357"/>
      <c r="C424" s="281"/>
      <c r="D424" s="489"/>
      <c r="E424" s="490"/>
      <c r="F424" s="491"/>
      <c r="G424" s="492"/>
      <c r="H424" s="571"/>
      <c r="I424" s="568"/>
      <c r="J424" s="568"/>
      <c r="K424" s="574"/>
      <c r="L424" s="587"/>
      <c r="M424" s="587"/>
      <c r="N424" s="576"/>
      <c r="O424" s="577"/>
      <c r="P424" s="578"/>
      <c r="Q424" s="579"/>
      <c r="R424" s="588"/>
      <c r="S424" s="2"/>
    </row>
    <row r="425" spans="1:19" s="144" customFormat="1">
      <c r="A425" s="256"/>
      <c r="B425" s="111">
        <v>1</v>
      </c>
      <c r="C425" s="163" t="s">
        <v>582</v>
      </c>
      <c r="D425" s="428" t="s">
        <v>87</v>
      </c>
      <c r="E425" s="670">
        <v>0</v>
      </c>
      <c r="F425" s="548"/>
      <c r="G425" s="429">
        <f>(E425*F425)</f>
        <v>0</v>
      </c>
      <c r="H425" s="598"/>
      <c r="I425" s="568"/>
      <c r="J425" s="568"/>
      <c r="K425" s="574"/>
      <c r="L425" s="572"/>
      <c r="M425" s="575"/>
      <c r="N425" s="576"/>
      <c r="O425" s="577"/>
      <c r="P425" s="578"/>
      <c r="Q425" s="579"/>
      <c r="R425" s="588"/>
      <c r="S425" s="2"/>
    </row>
    <row r="426" spans="1:19" s="144" customFormat="1" ht="22.8">
      <c r="A426" s="263"/>
      <c r="B426" s="111"/>
      <c r="C426" s="164" t="s">
        <v>1428</v>
      </c>
      <c r="D426" s="381"/>
      <c r="E426" s="430"/>
      <c r="F426" s="549"/>
      <c r="G426" s="433"/>
      <c r="H426" s="594"/>
      <c r="I426" s="597"/>
      <c r="J426" s="597"/>
      <c r="K426" s="574"/>
      <c r="L426" s="594"/>
      <c r="M426" s="587"/>
      <c r="N426" s="576"/>
      <c r="O426" s="595"/>
      <c r="P426" s="596"/>
      <c r="Q426" s="579"/>
      <c r="R426" s="580"/>
      <c r="S426" s="42"/>
    </row>
    <row r="427" spans="1:19" s="144" customFormat="1">
      <c r="A427" s="263"/>
      <c r="B427" s="111"/>
      <c r="C427" s="164"/>
      <c r="D427" s="381"/>
      <c r="E427" s="382"/>
      <c r="F427" s="549"/>
      <c r="G427" s="433"/>
      <c r="H427" s="594"/>
      <c r="I427" s="597"/>
      <c r="J427" s="597"/>
      <c r="K427" s="574"/>
      <c r="L427" s="594"/>
      <c r="M427" s="587"/>
      <c r="N427" s="576"/>
      <c r="O427" s="595"/>
      <c r="P427" s="596"/>
      <c r="Q427" s="579"/>
      <c r="R427" s="580"/>
      <c r="S427" s="42"/>
    </row>
    <row r="428" spans="1:19" s="252" customFormat="1">
      <c r="A428" s="256"/>
      <c r="B428" s="111">
        <v>2</v>
      </c>
      <c r="C428" s="163" t="s">
        <v>603</v>
      </c>
      <c r="D428" s="428"/>
      <c r="E428" s="382"/>
      <c r="F428" s="550"/>
      <c r="G428" s="429"/>
      <c r="H428" s="598"/>
      <c r="I428" s="568"/>
      <c r="J428" s="568"/>
      <c r="K428" s="583"/>
      <c r="L428" s="583"/>
      <c r="M428" s="584"/>
      <c r="N428" s="585"/>
      <c r="O428" s="585"/>
      <c r="P428" s="585"/>
      <c r="Q428" s="585"/>
      <c r="R428" s="585"/>
      <c r="S428" s="144"/>
    </row>
    <row r="429" spans="1:19" ht="57">
      <c r="A429" s="256"/>
      <c r="B429" s="111"/>
      <c r="C429" s="164" t="s">
        <v>1539</v>
      </c>
      <c r="D429" s="381"/>
      <c r="E429" s="382"/>
      <c r="F429" s="549"/>
      <c r="G429" s="432"/>
      <c r="H429" s="581"/>
      <c r="I429" s="582"/>
      <c r="J429" s="582"/>
      <c r="K429" s="583"/>
      <c r="L429" s="583"/>
      <c r="M429" s="584"/>
      <c r="N429" s="585"/>
      <c r="O429" s="585"/>
      <c r="P429" s="585"/>
      <c r="Q429" s="585"/>
      <c r="R429" s="585"/>
      <c r="S429" s="144"/>
    </row>
    <row r="430" spans="1:19">
      <c r="A430" s="256"/>
      <c r="B430" s="111"/>
      <c r="C430" s="164"/>
      <c r="D430" s="381"/>
      <c r="E430" s="382"/>
      <c r="F430" s="549"/>
      <c r="G430" s="432"/>
      <c r="H430" s="572"/>
      <c r="I430" s="582"/>
      <c r="J430" s="582"/>
      <c r="K430" s="583"/>
      <c r="L430" s="583"/>
      <c r="M430" s="584"/>
      <c r="N430" s="585"/>
      <c r="O430" s="585"/>
      <c r="P430" s="585"/>
      <c r="Q430" s="585"/>
      <c r="R430" s="585"/>
      <c r="S430" s="144"/>
    </row>
    <row r="431" spans="1:19">
      <c r="A431" s="256"/>
      <c r="B431" s="111"/>
      <c r="C431" s="164" t="s">
        <v>127</v>
      </c>
      <c r="D431" s="428" t="s">
        <v>103</v>
      </c>
      <c r="E431" s="382">
        <v>15</v>
      </c>
      <c r="F431" s="548"/>
      <c r="G431" s="429">
        <f>(E431*F431)</f>
        <v>0</v>
      </c>
      <c r="H431" s="571"/>
      <c r="I431" s="568"/>
      <c r="J431" s="616"/>
      <c r="K431" s="583"/>
      <c r="L431" s="583"/>
      <c r="M431" s="584"/>
      <c r="N431" s="585"/>
      <c r="O431" s="585"/>
      <c r="P431" s="585"/>
      <c r="Q431" s="585"/>
      <c r="R431" s="585"/>
      <c r="S431" s="144"/>
    </row>
    <row r="432" spans="1:19">
      <c r="A432" s="256"/>
      <c r="B432" s="111"/>
      <c r="C432" s="164"/>
      <c r="D432" s="381"/>
      <c r="E432" s="382"/>
      <c r="F432" s="549"/>
      <c r="G432" s="432"/>
      <c r="H432" s="589"/>
      <c r="I432" s="582"/>
      <c r="J432" s="582"/>
      <c r="K432" s="583"/>
      <c r="L432" s="583"/>
      <c r="M432" s="584"/>
      <c r="N432" s="585"/>
      <c r="O432" s="585"/>
      <c r="P432" s="585"/>
      <c r="Q432" s="585"/>
      <c r="R432" s="585"/>
      <c r="S432" s="144"/>
    </row>
    <row r="433" spans="1:19">
      <c r="A433" s="256"/>
      <c r="B433" s="111"/>
      <c r="C433" s="164" t="s">
        <v>128</v>
      </c>
      <c r="D433" s="428" t="s">
        <v>103</v>
      </c>
      <c r="E433" s="382">
        <v>60</v>
      </c>
      <c r="F433" s="548"/>
      <c r="G433" s="429">
        <f>(E433*F433)</f>
        <v>0</v>
      </c>
      <c r="H433" s="571"/>
      <c r="I433" s="568"/>
      <c r="J433" s="616"/>
      <c r="K433" s="583"/>
      <c r="L433" s="583"/>
      <c r="M433" s="584"/>
      <c r="N433" s="585"/>
      <c r="O433" s="585"/>
      <c r="P433" s="585"/>
      <c r="Q433" s="585"/>
      <c r="R433" s="585"/>
      <c r="S433" s="144"/>
    </row>
    <row r="434" spans="1:19">
      <c r="A434" s="256"/>
      <c r="B434" s="111"/>
      <c r="C434" s="164"/>
      <c r="D434" s="428"/>
      <c r="E434" s="382"/>
      <c r="F434" s="549"/>
      <c r="G434" s="432"/>
      <c r="H434" s="567"/>
      <c r="I434" s="582"/>
      <c r="J434" s="582"/>
      <c r="K434" s="583"/>
      <c r="L434" s="583"/>
      <c r="M434" s="584"/>
      <c r="N434" s="585"/>
      <c r="O434" s="585"/>
      <c r="P434" s="585"/>
      <c r="Q434" s="585"/>
      <c r="R434" s="585"/>
      <c r="S434" s="144"/>
    </row>
    <row r="435" spans="1:19">
      <c r="A435" s="256"/>
      <c r="B435" s="111">
        <v>3</v>
      </c>
      <c r="C435" s="100" t="s">
        <v>605</v>
      </c>
      <c r="D435" s="428" t="s">
        <v>103</v>
      </c>
      <c r="E435" s="382">
        <v>53</v>
      </c>
      <c r="F435" s="548"/>
      <c r="G435" s="429">
        <f>(E435*F435)</f>
        <v>0</v>
      </c>
      <c r="H435" s="571"/>
      <c r="I435" s="568"/>
      <c r="J435" s="568"/>
      <c r="K435" s="583"/>
      <c r="L435" s="583"/>
      <c r="M435" s="584"/>
      <c r="N435" s="585"/>
      <c r="O435" s="585"/>
      <c r="P435" s="585"/>
      <c r="Q435" s="585"/>
      <c r="R435" s="585"/>
      <c r="S435" s="144"/>
    </row>
    <row r="436" spans="1:19" ht="34.200000000000003">
      <c r="A436" s="256"/>
      <c r="B436" s="111"/>
      <c r="C436" s="164" t="s">
        <v>606</v>
      </c>
      <c r="D436" s="428"/>
      <c r="E436" s="382"/>
      <c r="F436" s="550"/>
      <c r="G436" s="479"/>
      <c r="H436" s="581"/>
      <c r="I436" s="582"/>
      <c r="J436" s="582"/>
      <c r="K436" s="583"/>
      <c r="L436" s="583"/>
      <c r="M436" s="584"/>
      <c r="N436" s="585"/>
      <c r="O436" s="585"/>
      <c r="P436" s="585"/>
      <c r="Q436" s="585"/>
      <c r="R436" s="585"/>
      <c r="S436" s="144"/>
    </row>
    <row r="437" spans="1:19">
      <c r="A437" s="256"/>
      <c r="B437" s="111"/>
      <c r="C437" s="164"/>
      <c r="D437" s="428"/>
      <c r="E437" s="382"/>
      <c r="F437" s="550"/>
      <c r="G437" s="479"/>
      <c r="H437" s="581"/>
      <c r="I437" s="582"/>
      <c r="J437" s="582"/>
      <c r="K437" s="583"/>
      <c r="L437" s="583"/>
      <c r="M437" s="584"/>
      <c r="N437" s="585"/>
      <c r="O437" s="585"/>
      <c r="P437" s="585"/>
      <c r="Q437" s="585"/>
      <c r="R437" s="585"/>
      <c r="S437" s="144"/>
    </row>
    <row r="438" spans="1:19" ht="24">
      <c r="A438" s="256"/>
      <c r="B438" s="111">
        <v>4</v>
      </c>
      <c r="C438" s="100" t="s">
        <v>607</v>
      </c>
      <c r="D438" s="428" t="s">
        <v>103</v>
      </c>
      <c r="E438" s="382">
        <v>53</v>
      </c>
      <c r="F438" s="548"/>
      <c r="G438" s="429">
        <f>(E438*F438)</f>
        <v>0</v>
      </c>
      <c r="H438" s="571"/>
      <c r="I438" s="568"/>
      <c r="J438" s="568"/>
      <c r="K438" s="583"/>
      <c r="L438" s="583"/>
      <c r="M438" s="584"/>
      <c r="N438" s="585"/>
      <c r="O438" s="585"/>
      <c r="P438" s="585"/>
      <c r="Q438" s="585"/>
      <c r="R438" s="585"/>
      <c r="S438" s="144"/>
    </row>
    <row r="439" spans="1:19" ht="45.6">
      <c r="A439" s="256"/>
      <c r="B439" s="111"/>
      <c r="C439" s="164" t="s">
        <v>608</v>
      </c>
      <c r="D439" s="428"/>
      <c r="E439" s="382"/>
      <c r="F439" s="550"/>
      <c r="G439" s="479"/>
      <c r="H439" s="581"/>
      <c r="I439" s="582"/>
      <c r="J439" s="582"/>
      <c r="K439" s="583"/>
      <c r="L439" s="583"/>
      <c r="M439" s="584"/>
      <c r="N439" s="585"/>
      <c r="O439" s="585"/>
      <c r="P439" s="585"/>
      <c r="Q439" s="585"/>
      <c r="R439" s="585"/>
      <c r="S439" s="144"/>
    </row>
    <row r="440" spans="1:19">
      <c r="A440" s="256"/>
      <c r="B440" s="111"/>
      <c r="C440" s="164"/>
      <c r="D440" s="428"/>
      <c r="E440" s="382"/>
      <c r="F440" s="550"/>
      <c r="G440" s="479"/>
      <c r="H440" s="581"/>
      <c r="I440" s="582"/>
      <c r="J440" s="582"/>
      <c r="K440" s="583"/>
      <c r="L440" s="583"/>
      <c r="M440" s="584"/>
      <c r="N440" s="585"/>
      <c r="O440" s="585"/>
      <c r="P440" s="585"/>
      <c r="Q440" s="585"/>
      <c r="R440" s="585"/>
      <c r="S440" s="144"/>
    </row>
    <row r="441" spans="1:19">
      <c r="A441" s="256"/>
      <c r="B441" s="111">
        <v>5</v>
      </c>
      <c r="C441" s="163" t="s">
        <v>609</v>
      </c>
      <c r="D441" s="353" t="s">
        <v>103</v>
      </c>
      <c r="E441" s="382">
        <v>7</v>
      </c>
      <c r="F441" s="548"/>
      <c r="G441" s="429">
        <f>(E441*F441)</f>
        <v>0</v>
      </c>
      <c r="H441" s="571"/>
      <c r="I441" s="568"/>
      <c r="J441" s="568"/>
      <c r="K441" s="583"/>
      <c r="L441" s="583"/>
      <c r="M441" s="584"/>
      <c r="N441" s="585"/>
      <c r="O441" s="585"/>
      <c r="P441" s="585"/>
      <c r="Q441" s="585"/>
      <c r="R441" s="585"/>
      <c r="S441" s="144"/>
    </row>
    <row r="442" spans="1:19" ht="34.200000000000003">
      <c r="A442" s="256"/>
      <c r="B442" s="111"/>
      <c r="C442" s="164" t="s">
        <v>610</v>
      </c>
      <c r="D442" s="428"/>
      <c r="E442" s="382"/>
      <c r="F442" s="550"/>
      <c r="G442" s="479"/>
      <c r="H442" s="581"/>
      <c r="I442" s="582"/>
      <c r="J442" s="582"/>
      <c r="K442" s="583"/>
      <c r="L442" s="583"/>
      <c r="M442" s="584"/>
      <c r="N442" s="585"/>
      <c r="O442" s="585"/>
      <c r="P442" s="585"/>
      <c r="Q442" s="585"/>
      <c r="R442" s="585"/>
      <c r="S442" s="144"/>
    </row>
    <row r="443" spans="1:19" s="2" customFormat="1" ht="12.75" customHeight="1">
      <c r="A443" s="263"/>
      <c r="B443" s="111"/>
      <c r="C443" s="33"/>
      <c r="D443" s="381"/>
      <c r="E443" s="382"/>
      <c r="F443" s="549"/>
      <c r="G443" s="433"/>
      <c r="H443" s="598"/>
      <c r="I443" s="568"/>
      <c r="J443" s="568"/>
      <c r="K443" s="574"/>
      <c r="L443" s="587"/>
      <c r="M443" s="587"/>
      <c r="N443" s="576"/>
      <c r="O443" s="577"/>
      <c r="P443" s="578"/>
      <c r="Q443" s="579"/>
      <c r="R443" s="586"/>
    </row>
    <row r="444" spans="1:19" s="2" customFormat="1">
      <c r="A444" s="256"/>
      <c r="B444" s="111">
        <v>6</v>
      </c>
      <c r="C444" s="163" t="s">
        <v>520</v>
      </c>
      <c r="D444" s="353" t="s">
        <v>23</v>
      </c>
      <c r="E444" s="382">
        <v>1</v>
      </c>
      <c r="F444" s="548"/>
      <c r="G444" s="429">
        <f>(E444*F444)</f>
        <v>0</v>
      </c>
      <c r="H444" s="571"/>
      <c r="I444" s="568"/>
      <c r="J444" s="568"/>
      <c r="K444" s="574"/>
      <c r="L444" s="587"/>
      <c r="M444" s="587"/>
      <c r="N444" s="576"/>
      <c r="O444" s="577"/>
      <c r="P444" s="578"/>
      <c r="Q444" s="579"/>
      <c r="R444" s="586"/>
    </row>
    <row r="445" spans="1:19" s="2" customFormat="1" ht="22.8">
      <c r="A445" s="256"/>
      <c r="B445" s="111"/>
      <c r="C445" s="33" t="s">
        <v>521</v>
      </c>
      <c r="D445" s="428"/>
      <c r="E445" s="382"/>
      <c r="F445" s="561"/>
      <c r="G445" s="429"/>
      <c r="H445" s="594"/>
      <c r="I445" s="597"/>
      <c r="J445" s="597"/>
      <c r="K445" s="574"/>
      <c r="L445" s="587"/>
      <c r="M445" s="587"/>
      <c r="N445" s="576"/>
      <c r="O445" s="577"/>
      <c r="P445" s="578"/>
      <c r="Q445" s="579"/>
      <c r="R445" s="586"/>
    </row>
    <row r="446" spans="1:19" s="2" customFormat="1">
      <c r="A446" s="256"/>
      <c r="B446" s="111"/>
      <c r="C446" s="33"/>
      <c r="D446" s="428"/>
      <c r="E446" s="382"/>
      <c r="F446" s="561"/>
      <c r="G446" s="429"/>
      <c r="H446" s="594"/>
      <c r="I446" s="597"/>
      <c r="J446" s="597"/>
      <c r="K446" s="574"/>
      <c r="L446" s="587"/>
      <c r="M446" s="587"/>
      <c r="N446" s="576"/>
      <c r="O446" s="577"/>
      <c r="P446" s="578"/>
      <c r="Q446" s="579"/>
      <c r="R446" s="586"/>
    </row>
    <row r="447" spans="1:19" s="2" customFormat="1">
      <c r="A447" s="256"/>
      <c r="B447" s="111">
        <v>7</v>
      </c>
      <c r="C447" s="163" t="s">
        <v>1540</v>
      </c>
      <c r="D447" s="353" t="s">
        <v>14</v>
      </c>
      <c r="E447" s="382">
        <v>3</v>
      </c>
      <c r="F447" s="548"/>
      <c r="G447" s="429">
        <f>(E447*F447)</f>
        <v>0</v>
      </c>
      <c r="H447" s="571"/>
      <c r="I447" s="568"/>
      <c r="J447" s="568"/>
      <c r="K447" s="574"/>
      <c r="L447" s="587"/>
      <c r="M447" s="587"/>
      <c r="N447" s="576"/>
      <c r="O447" s="577"/>
      <c r="P447" s="578"/>
      <c r="Q447" s="579"/>
      <c r="R447" s="586"/>
    </row>
    <row r="448" spans="1:19" s="2" customFormat="1" ht="22.8">
      <c r="A448" s="256"/>
      <c r="B448" s="111"/>
      <c r="C448" s="33" t="s">
        <v>1541</v>
      </c>
      <c r="D448" s="428"/>
      <c r="E448" s="382"/>
      <c r="F448" s="561"/>
      <c r="G448" s="429"/>
      <c r="H448" s="594"/>
      <c r="I448" s="597"/>
      <c r="J448" s="597"/>
      <c r="K448" s="574"/>
      <c r="L448" s="587"/>
      <c r="M448" s="587"/>
      <c r="N448" s="576"/>
      <c r="O448" s="577"/>
      <c r="P448" s="578"/>
      <c r="Q448" s="579"/>
      <c r="R448" s="586"/>
    </row>
    <row r="449" spans="1:18" s="2" customFormat="1">
      <c r="A449" s="256"/>
      <c r="B449" s="111"/>
      <c r="C449" s="33"/>
      <c r="D449" s="428"/>
      <c r="E449" s="382"/>
      <c r="F449" s="561"/>
      <c r="G449" s="429"/>
      <c r="H449" s="594"/>
      <c r="I449" s="597"/>
      <c r="J449" s="597"/>
      <c r="K449" s="574"/>
      <c r="L449" s="587"/>
      <c r="M449" s="587"/>
      <c r="N449" s="576"/>
      <c r="O449" s="577"/>
      <c r="P449" s="578"/>
      <c r="Q449" s="579"/>
      <c r="R449" s="586"/>
    </row>
    <row r="450" spans="1:18" s="2" customFormat="1">
      <c r="A450" s="256"/>
      <c r="B450" s="111">
        <v>8</v>
      </c>
      <c r="C450" s="100" t="s">
        <v>1542</v>
      </c>
      <c r="D450" s="353" t="s">
        <v>10</v>
      </c>
      <c r="E450" s="382">
        <v>9</v>
      </c>
      <c r="F450" s="548"/>
      <c r="G450" s="429">
        <f>(E450*F450)</f>
        <v>0</v>
      </c>
      <c r="H450" s="571"/>
      <c r="I450" s="568"/>
      <c r="J450" s="568"/>
      <c r="K450" s="574"/>
      <c r="L450" s="587"/>
      <c r="M450" s="587"/>
      <c r="N450" s="576"/>
      <c r="O450" s="577"/>
      <c r="P450" s="578"/>
      <c r="Q450" s="579"/>
      <c r="R450" s="586"/>
    </row>
    <row r="451" spans="1:18" s="2" customFormat="1" ht="22.8">
      <c r="A451" s="256"/>
      <c r="B451" s="111"/>
      <c r="C451" s="33" t="s">
        <v>1543</v>
      </c>
      <c r="D451" s="428"/>
      <c r="E451" s="382"/>
      <c r="F451" s="434"/>
      <c r="G451" s="429"/>
      <c r="H451" s="594"/>
      <c r="I451" s="597"/>
      <c r="J451" s="597"/>
      <c r="K451" s="574"/>
      <c r="L451" s="587"/>
      <c r="M451" s="587"/>
      <c r="N451" s="576"/>
      <c r="O451" s="577"/>
      <c r="P451" s="578"/>
      <c r="Q451" s="579"/>
      <c r="R451" s="586"/>
    </row>
    <row r="452" spans="1:18" s="2" customFormat="1">
      <c r="A452" s="256"/>
      <c r="B452" s="349"/>
      <c r="C452" s="36"/>
      <c r="D452" s="353"/>
      <c r="E452" s="430"/>
      <c r="F452" s="429"/>
      <c r="G452" s="429"/>
      <c r="H452" s="598"/>
      <c r="I452" s="568"/>
      <c r="J452" s="568"/>
      <c r="K452" s="574"/>
      <c r="L452" s="587"/>
      <c r="M452" s="587"/>
      <c r="N452" s="576"/>
      <c r="O452" s="577"/>
      <c r="P452" s="578"/>
      <c r="Q452" s="579"/>
      <c r="R452" s="586"/>
    </row>
    <row r="453" spans="1:18" s="2" customFormat="1" ht="13.8" thickBot="1">
      <c r="A453" s="258"/>
      <c r="B453" s="388"/>
      <c r="C453" s="259" t="str">
        <f>CONCATENATE(B423," ",C423," - SKUPAJ:")</f>
        <v>XIV. DOSTOPNA POT - SKUPAJ:</v>
      </c>
      <c r="D453" s="435"/>
      <c r="E453" s="436"/>
      <c r="F453" s="437"/>
      <c r="G453" s="438">
        <f>SUM(G425:G451)</f>
        <v>0</v>
      </c>
      <c r="H453" s="598"/>
      <c r="I453" s="568"/>
      <c r="J453" s="568"/>
      <c r="K453" s="574"/>
      <c r="L453" s="587"/>
      <c r="M453" s="587"/>
      <c r="N453" s="576"/>
      <c r="O453" s="577"/>
      <c r="P453" s="578"/>
      <c r="Q453" s="579"/>
      <c r="R453" s="586"/>
    </row>
    <row r="454" spans="1:18" s="2" customFormat="1">
      <c r="A454" s="162"/>
      <c r="B454" s="111"/>
      <c r="C454" s="162"/>
      <c r="D454" s="381"/>
      <c r="E454" s="488"/>
      <c r="F454" s="431"/>
      <c r="G454" s="449"/>
      <c r="H454" s="598"/>
      <c r="I454" s="568"/>
      <c r="J454" s="568"/>
      <c r="K454" s="574"/>
      <c r="L454" s="587"/>
      <c r="M454" s="587"/>
      <c r="N454" s="576"/>
      <c r="O454" s="577"/>
      <c r="P454" s="578"/>
      <c r="Q454" s="579"/>
      <c r="R454" s="586"/>
    </row>
    <row r="455" spans="1:18" s="2" customFormat="1" ht="12.75" customHeight="1">
      <c r="A455" s="254"/>
      <c r="B455" s="312"/>
      <c r="C455" s="282"/>
      <c r="D455" s="469"/>
      <c r="E455" s="470"/>
      <c r="F455" s="471"/>
      <c r="G455" s="472"/>
      <c r="H455" s="598"/>
      <c r="I455" s="568"/>
      <c r="J455" s="568"/>
      <c r="K455" s="574"/>
      <c r="L455" s="587"/>
      <c r="M455" s="587"/>
      <c r="N455" s="576"/>
      <c r="O455" s="577"/>
      <c r="P455" s="578"/>
      <c r="Q455" s="579"/>
      <c r="R455" s="586"/>
    </row>
    <row r="456" spans="1:18" s="2" customFormat="1" ht="16.2" thickBot="1">
      <c r="A456" s="5"/>
      <c r="B456" s="356" t="s">
        <v>1992</v>
      </c>
      <c r="C456" s="22" t="s">
        <v>611</v>
      </c>
      <c r="D456" s="443"/>
      <c r="E456" s="444"/>
      <c r="F456" s="445"/>
      <c r="G456" s="446"/>
      <c r="H456" s="598"/>
      <c r="I456" s="568"/>
      <c r="J456" s="568"/>
      <c r="K456" s="574"/>
      <c r="L456" s="587"/>
      <c r="M456" s="587"/>
      <c r="N456" s="576"/>
      <c r="O456" s="577"/>
      <c r="P456" s="578"/>
      <c r="Q456" s="579"/>
      <c r="R456" s="586"/>
    </row>
    <row r="457" spans="1:18" s="2" customFormat="1">
      <c r="A457" s="256"/>
      <c r="B457" s="111"/>
      <c r="C457" s="104"/>
      <c r="D457" s="381"/>
      <c r="E457" s="382"/>
      <c r="F457" s="431"/>
      <c r="G457" s="433"/>
      <c r="H457" s="598"/>
      <c r="I457" s="568"/>
      <c r="J457" s="568"/>
      <c r="K457" s="574"/>
      <c r="L457" s="587"/>
      <c r="M457" s="587"/>
      <c r="N457" s="576"/>
      <c r="O457" s="577"/>
      <c r="P457" s="578"/>
      <c r="Q457" s="579"/>
      <c r="R457" s="586"/>
    </row>
    <row r="458" spans="1:18" s="2" customFormat="1">
      <c r="A458" s="256"/>
      <c r="B458" s="111">
        <v>1</v>
      </c>
      <c r="C458" s="103" t="s">
        <v>613</v>
      </c>
      <c r="D458" s="428" t="s">
        <v>20</v>
      </c>
      <c r="E458" s="382">
        <v>30</v>
      </c>
      <c r="F458" s="548"/>
      <c r="G458" s="429">
        <f>(E458*F458)</f>
        <v>0</v>
      </c>
      <c r="H458" s="571"/>
      <c r="I458" s="568"/>
      <c r="J458" s="568"/>
      <c r="K458" s="574"/>
      <c r="L458" s="572"/>
      <c r="M458" s="575"/>
      <c r="N458" s="576"/>
      <c r="O458" s="577"/>
      <c r="P458" s="578"/>
      <c r="Q458" s="579"/>
      <c r="R458" s="580"/>
    </row>
    <row r="459" spans="1:18" s="2" customFormat="1" ht="22.8">
      <c r="A459" s="256"/>
      <c r="B459" s="111"/>
      <c r="C459" s="33" t="s">
        <v>1544</v>
      </c>
      <c r="D459" s="381"/>
      <c r="E459" s="382"/>
      <c r="F459" s="549"/>
      <c r="G459" s="432"/>
      <c r="H459" s="572"/>
      <c r="I459" s="573"/>
      <c r="J459" s="573"/>
      <c r="K459" s="574"/>
      <c r="L459" s="572"/>
      <c r="M459" s="575"/>
      <c r="N459" s="576"/>
      <c r="O459" s="577"/>
      <c r="P459" s="578"/>
      <c r="Q459" s="579"/>
      <c r="R459" s="580"/>
    </row>
    <row r="460" spans="1:18" s="2" customFormat="1">
      <c r="A460" s="256"/>
      <c r="B460" s="111"/>
      <c r="C460" s="164"/>
      <c r="D460" s="381"/>
      <c r="E460" s="382"/>
      <c r="F460" s="549"/>
      <c r="G460" s="432"/>
      <c r="H460" s="589"/>
      <c r="I460" s="589"/>
      <c r="J460" s="589"/>
      <c r="K460" s="574"/>
      <c r="L460" s="587"/>
      <c r="M460" s="587"/>
      <c r="N460" s="576"/>
      <c r="O460" s="577"/>
      <c r="P460" s="578"/>
      <c r="Q460" s="579"/>
      <c r="R460" s="586"/>
    </row>
    <row r="461" spans="1:18" s="2" customFormat="1">
      <c r="A461" s="256"/>
      <c r="B461" s="111">
        <v>2</v>
      </c>
      <c r="C461" s="103" t="s">
        <v>615</v>
      </c>
      <c r="D461" s="428" t="s">
        <v>20</v>
      </c>
      <c r="E461" s="382">
        <v>30</v>
      </c>
      <c r="F461" s="548"/>
      <c r="G461" s="429">
        <f>(E461*F461)</f>
        <v>0</v>
      </c>
      <c r="H461" s="571"/>
      <c r="I461" s="568"/>
      <c r="J461" s="568"/>
      <c r="K461" s="574"/>
      <c r="L461" s="572"/>
      <c r="M461" s="575"/>
      <c r="N461" s="576"/>
      <c r="O461" s="577"/>
      <c r="P461" s="578"/>
      <c r="Q461" s="579"/>
      <c r="R461" s="580"/>
    </row>
    <row r="462" spans="1:18" s="2" customFormat="1" ht="34.200000000000003">
      <c r="A462" s="256"/>
      <c r="B462" s="111"/>
      <c r="C462" s="33" t="s">
        <v>1545</v>
      </c>
      <c r="D462" s="116"/>
      <c r="E462" s="112"/>
      <c r="F462" s="179"/>
      <c r="G462" s="141"/>
      <c r="H462" s="589"/>
      <c r="I462" s="589"/>
      <c r="J462" s="589"/>
      <c r="K462" s="574"/>
      <c r="L462" s="587"/>
      <c r="M462" s="587"/>
      <c r="N462" s="576"/>
      <c r="O462" s="577"/>
      <c r="P462" s="578"/>
      <c r="Q462" s="579"/>
      <c r="R462" s="586"/>
    </row>
    <row r="463" spans="1:18" s="2" customFormat="1">
      <c r="A463" s="256"/>
      <c r="B463" s="111"/>
      <c r="C463" s="164"/>
      <c r="D463" s="116"/>
      <c r="E463" s="112"/>
      <c r="F463" s="179"/>
      <c r="G463" s="141"/>
      <c r="H463" s="589"/>
      <c r="I463" s="589"/>
      <c r="J463" s="589"/>
      <c r="K463" s="574"/>
      <c r="L463" s="587"/>
      <c r="M463" s="587"/>
      <c r="N463" s="576"/>
      <c r="O463" s="577"/>
      <c r="P463" s="578"/>
      <c r="Q463" s="579"/>
      <c r="R463" s="586"/>
    </row>
    <row r="464" spans="1:18" s="2" customFormat="1" ht="13.8" thickBot="1">
      <c r="A464" s="283"/>
      <c r="B464" s="389"/>
      <c r="C464" s="284" t="str">
        <f>CONCATENATE(B456," ",C456," - SKUPAJ:")</f>
        <v>XV. UREDITEV GRADBIŠČA - SKUPAJ:</v>
      </c>
      <c r="D464" s="392"/>
      <c r="E464" s="395"/>
      <c r="F464" s="415"/>
      <c r="G464" s="260">
        <f>SUM(G458:G462)</f>
        <v>0</v>
      </c>
      <c r="H464" s="589"/>
      <c r="I464" s="589"/>
      <c r="J464" s="589"/>
      <c r="K464" s="574"/>
      <c r="L464" s="587"/>
      <c r="M464" s="587"/>
      <c r="N464" s="576"/>
      <c r="O464" s="577"/>
      <c r="P464" s="578"/>
      <c r="Q464" s="579"/>
      <c r="R464" s="586"/>
    </row>
    <row r="465" spans="1:19" s="2" customFormat="1">
      <c r="A465" s="256"/>
      <c r="B465" s="111"/>
      <c r="C465" s="164"/>
      <c r="D465" s="116"/>
      <c r="E465" s="112"/>
      <c r="F465" s="179"/>
      <c r="G465" s="141"/>
      <c r="H465" s="589"/>
      <c r="I465" s="589"/>
      <c r="J465" s="589"/>
      <c r="K465" s="574"/>
      <c r="L465" s="587"/>
      <c r="M465" s="587"/>
      <c r="N465" s="576"/>
      <c r="O465" s="577"/>
      <c r="P465" s="578"/>
      <c r="Q465" s="579"/>
      <c r="R465" s="586"/>
    </row>
    <row r="466" spans="1:19" s="144" customFormat="1">
      <c r="A466" s="270"/>
      <c r="B466" s="158"/>
      <c r="C466" s="271"/>
      <c r="D466" s="173"/>
      <c r="E466" s="393"/>
      <c r="F466" s="414"/>
      <c r="G466" s="57"/>
      <c r="H466" s="598"/>
      <c r="I466" s="568"/>
      <c r="J466" s="568"/>
      <c r="K466" s="574"/>
      <c r="L466" s="587"/>
      <c r="M466" s="587"/>
      <c r="N466" s="576"/>
      <c r="O466" s="577"/>
      <c r="P466" s="578"/>
      <c r="Q466" s="579"/>
      <c r="R466" s="617"/>
      <c r="S466" s="2"/>
    </row>
    <row r="467" spans="1:19" customFormat="1" ht="16.2" thickBot="1">
      <c r="A467" s="5"/>
      <c r="B467" s="294"/>
      <c r="C467" s="22" t="s">
        <v>1547</v>
      </c>
      <c r="D467" s="362"/>
      <c r="E467" s="368"/>
      <c r="F467" s="401"/>
      <c r="G467" s="53"/>
      <c r="H467" s="565"/>
      <c r="I467" s="565"/>
      <c r="J467" s="565"/>
      <c r="K467" s="565"/>
      <c r="L467" s="565"/>
      <c r="M467" s="565"/>
      <c r="N467" s="565"/>
      <c r="O467" s="565"/>
      <c r="P467" s="565"/>
      <c r="Q467" s="565"/>
      <c r="R467" s="565"/>
    </row>
    <row r="468" spans="1:19" s="144" customFormat="1">
      <c r="A468" s="270"/>
      <c r="B468" s="158"/>
      <c r="C468" s="271"/>
      <c r="D468" s="173"/>
      <c r="E468" s="393"/>
      <c r="F468" s="414"/>
      <c r="G468" s="57"/>
      <c r="H468" s="598"/>
      <c r="I468" s="568"/>
      <c r="J468" s="568"/>
      <c r="K468" s="574"/>
      <c r="L468" s="587"/>
      <c r="M468" s="587"/>
      <c r="N468" s="576"/>
      <c r="O468" s="577"/>
      <c r="P468" s="578"/>
      <c r="Q468" s="579"/>
      <c r="R468" s="617"/>
      <c r="S468" s="2"/>
    </row>
    <row r="469" spans="1:19" s="144" customFormat="1">
      <c r="A469" s="271"/>
      <c r="B469" s="147" t="str">
        <f>B31</f>
        <v>I.</v>
      </c>
      <c r="C469" s="285" t="str">
        <f>C31</f>
        <v>TERENSKE GEODETSKE MERITVE</v>
      </c>
      <c r="D469" s="173"/>
      <c r="E469" s="393"/>
      <c r="F469" s="414"/>
      <c r="G469" s="57">
        <f>G36</f>
        <v>0</v>
      </c>
      <c r="H469" s="598"/>
      <c r="I469" s="568"/>
      <c r="J469" s="568"/>
      <c r="K469" s="574"/>
      <c r="L469" s="587"/>
      <c r="M469" s="587"/>
      <c r="N469" s="576"/>
      <c r="O469" s="577"/>
      <c r="P469" s="578"/>
      <c r="Q469" s="579"/>
      <c r="R469" s="617"/>
      <c r="S469" s="2"/>
    </row>
    <row r="470" spans="1:19" s="144" customFormat="1">
      <c r="A470" s="271"/>
      <c r="B470" s="147"/>
      <c r="C470" s="271"/>
      <c r="D470" s="173"/>
      <c r="E470" s="393"/>
      <c r="F470" s="414"/>
      <c r="G470" s="73"/>
      <c r="H470" s="598"/>
      <c r="I470" s="568"/>
      <c r="J470" s="568"/>
      <c r="K470" s="574"/>
      <c r="L470" s="587"/>
      <c r="M470" s="587"/>
      <c r="N470" s="576"/>
      <c r="O470" s="577"/>
      <c r="P470" s="578"/>
      <c r="Q470" s="579"/>
      <c r="R470" s="617"/>
      <c r="S470" s="2"/>
    </row>
    <row r="471" spans="1:19" s="144" customFormat="1">
      <c r="A471" s="271"/>
      <c r="B471" s="147" t="str">
        <f>B38</f>
        <v>II.</v>
      </c>
      <c r="C471" s="285" t="str">
        <f>C38</f>
        <v>PRIPRAVA DELOVNEGA PASU</v>
      </c>
      <c r="D471" s="173"/>
      <c r="E471" s="393"/>
      <c r="F471" s="414"/>
      <c r="G471" s="57">
        <f>G43</f>
        <v>0</v>
      </c>
      <c r="H471" s="598"/>
      <c r="I471" s="568"/>
      <c r="J471" s="568"/>
      <c r="K471" s="574"/>
      <c r="L471" s="587"/>
      <c r="M471" s="587"/>
      <c r="N471" s="576"/>
      <c r="O471" s="577"/>
      <c r="P471" s="578"/>
      <c r="Q471" s="579"/>
      <c r="R471" s="617"/>
      <c r="S471" s="2"/>
    </row>
    <row r="472" spans="1:19" s="144" customFormat="1">
      <c r="A472" s="271"/>
      <c r="B472" s="147"/>
      <c r="C472" s="285"/>
      <c r="D472" s="173"/>
      <c r="E472" s="393"/>
      <c r="F472" s="414"/>
      <c r="G472" s="73"/>
      <c r="H472" s="598"/>
      <c r="I472" s="568"/>
      <c r="J472" s="568"/>
      <c r="K472" s="574"/>
      <c r="L472" s="587"/>
      <c r="M472" s="587"/>
      <c r="N472" s="576"/>
      <c r="O472" s="577"/>
      <c r="P472" s="578"/>
      <c r="Q472" s="579"/>
      <c r="R472" s="617"/>
      <c r="S472" s="2"/>
    </row>
    <row r="473" spans="1:19" s="144" customFormat="1">
      <c r="A473" s="271"/>
      <c r="B473" s="147" t="str">
        <f>B46</f>
        <v>III.</v>
      </c>
      <c r="C473" s="285" t="str">
        <f>C46</f>
        <v>ZEMELJSKA DELA</v>
      </c>
      <c r="D473" s="173"/>
      <c r="E473" s="393"/>
      <c r="F473" s="414"/>
      <c r="G473" s="57">
        <f>G75</f>
        <v>0</v>
      </c>
      <c r="H473" s="598"/>
      <c r="I473" s="568"/>
      <c r="J473" s="568"/>
      <c r="K473" s="574"/>
      <c r="L473" s="587"/>
      <c r="M473" s="587"/>
      <c r="N473" s="576"/>
      <c r="O473" s="577"/>
      <c r="P473" s="578"/>
      <c r="Q473" s="579"/>
      <c r="R473" s="617"/>
      <c r="S473" s="2"/>
    </row>
    <row r="474" spans="1:19" s="144" customFormat="1">
      <c r="A474" s="271"/>
      <c r="B474" s="147"/>
      <c r="C474" s="285"/>
      <c r="D474" s="173"/>
      <c r="E474" s="393"/>
      <c r="F474" s="414"/>
      <c r="G474" s="73"/>
      <c r="H474" s="598"/>
      <c r="I474" s="568"/>
      <c r="J474" s="568"/>
      <c r="K474" s="574"/>
      <c r="L474" s="587"/>
      <c r="M474" s="587"/>
      <c r="N474" s="576"/>
      <c r="O474" s="577"/>
      <c r="P474" s="578"/>
      <c r="Q474" s="579"/>
      <c r="R474" s="617"/>
      <c r="S474" s="2"/>
    </row>
    <row r="475" spans="1:19" s="144" customFormat="1">
      <c r="A475" s="271"/>
      <c r="B475" s="147" t="str">
        <f>B78</f>
        <v>IV.</v>
      </c>
      <c r="C475" s="285" t="str">
        <f>C78</f>
        <v>BETONSKA DELA</v>
      </c>
      <c r="D475" s="173"/>
      <c r="E475" s="393"/>
      <c r="F475" s="414"/>
      <c r="G475" s="57">
        <f>G146</f>
        <v>0</v>
      </c>
      <c r="H475" s="598"/>
      <c r="I475" s="568"/>
      <c r="J475" s="568"/>
      <c r="K475" s="574"/>
      <c r="L475" s="587"/>
      <c r="M475" s="587"/>
      <c r="N475" s="576"/>
      <c r="O475" s="577"/>
      <c r="P475" s="578"/>
      <c r="Q475" s="579"/>
      <c r="R475" s="617"/>
      <c r="S475" s="2"/>
    </row>
    <row r="476" spans="1:19" s="144" customFormat="1">
      <c r="A476" s="271"/>
      <c r="B476" s="147"/>
      <c r="C476" s="285"/>
      <c r="D476" s="173"/>
      <c r="E476" s="393"/>
      <c r="F476" s="414"/>
      <c r="G476" s="73"/>
      <c r="H476" s="598"/>
      <c r="I476" s="568"/>
      <c r="J476" s="568"/>
      <c r="K476" s="574"/>
      <c r="L476" s="587"/>
      <c r="M476" s="587"/>
      <c r="N476" s="576"/>
      <c r="O476" s="577"/>
      <c r="P476" s="578"/>
      <c r="Q476" s="579"/>
      <c r="R476" s="617"/>
      <c r="S476" s="2"/>
    </row>
    <row r="477" spans="1:19" s="144" customFormat="1">
      <c r="A477" s="271"/>
      <c r="B477" s="147" t="str">
        <f>B149</f>
        <v>V.</v>
      </c>
      <c r="C477" s="285" t="str">
        <f>C149</f>
        <v>TESARSKA DELA</v>
      </c>
      <c r="D477" s="173"/>
      <c r="E477" s="393"/>
      <c r="F477" s="414"/>
      <c r="G477" s="57">
        <f>G175</f>
        <v>0</v>
      </c>
      <c r="H477" s="598"/>
      <c r="I477" s="568"/>
      <c r="J477" s="568"/>
      <c r="K477" s="574"/>
      <c r="L477" s="587"/>
      <c r="M477" s="587"/>
      <c r="N477" s="576"/>
      <c r="O477" s="577"/>
      <c r="P477" s="578"/>
      <c r="Q477" s="579"/>
      <c r="R477" s="617"/>
      <c r="S477" s="2"/>
    </row>
    <row r="478" spans="1:19" s="144" customFormat="1">
      <c r="A478" s="271"/>
      <c r="B478" s="147"/>
      <c r="C478" s="285"/>
      <c r="D478" s="173"/>
      <c r="E478" s="393"/>
      <c r="F478" s="414"/>
      <c r="G478" s="57"/>
      <c r="H478" s="598"/>
      <c r="I478" s="568"/>
      <c r="J478" s="568"/>
      <c r="K478" s="574"/>
      <c r="L478" s="587"/>
      <c r="M478" s="587"/>
      <c r="N478" s="576"/>
      <c r="O478" s="577"/>
      <c r="P478" s="578"/>
      <c r="Q478" s="579"/>
      <c r="R478" s="617"/>
      <c r="S478" s="2"/>
    </row>
    <row r="479" spans="1:19" s="144" customFormat="1">
      <c r="A479" s="271"/>
      <c r="B479" s="147" t="str">
        <f>B178</f>
        <v>VI.</v>
      </c>
      <c r="C479" s="285" t="str">
        <f>C178</f>
        <v>ZIDARSKA DELA</v>
      </c>
      <c r="D479" s="173"/>
      <c r="E479" s="393"/>
      <c r="F479" s="414"/>
      <c r="G479" s="57">
        <f>G207</f>
        <v>0</v>
      </c>
      <c r="H479" s="598"/>
      <c r="I479" s="568"/>
      <c r="J479" s="568"/>
      <c r="K479" s="574"/>
      <c r="L479" s="587"/>
      <c r="M479" s="587"/>
      <c r="N479" s="576"/>
      <c r="O479" s="577"/>
      <c r="P479" s="578"/>
      <c r="Q479" s="579"/>
      <c r="R479" s="617"/>
      <c r="S479" s="2"/>
    </row>
    <row r="480" spans="1:19" s="144" customFormat="1">
      <c r="A480" s="271"/>
      <c r="B480" s="147"/>
      <c r="C480" s="285"/>
      <c r="D480" s="173"/>
      <c r="E480" s="393"/>
      <c r="F480" s="414"/>
      <c r="G480" s="57"/>
      <c r="H480" s="598"/>
      <c r="I480" s="568"/>
      <c r="J480" s="568"/>
      <c r="K480" s="574"/>
      <c r="L480" s="587"/>
      <c r="M480" s="587"/>
      <c r="N480" s="576"/>
      <c r="O480" s="577"/>
      <c r="P480" s="578"/>
      <c r="Q480" s="579"/>
      <c r="R480" s="617"/>
      <c r="S480" s="2"/>
    </row>
    <row r="481" spans="1:19" s="144" customFormat="1">
      <c r="A481" s="271"/>
      <c r="B481" s="147" t="str">
        <f>B210</f>
        <v>VII.</v>
      </c>
      <c r="C481" s="285" t="str">
        <f>C210</f>
        <v>KROVSKA DELA</v>
      </c>
      <c r="D481" s="173"/>
      <c r="E481" s="393"/>
      <c r="F481" s="414"/>
      <c r="G481" s="57">
        <f>G218</f>
        <v>0</v>
      </c>
      <c r="H481" s="598"/>
      <c r="I481" s="568"/>
      <c r="J481" s="568"/>
      <c r="K481" s="574"/>
      <c r="L481" s="587"/>
      <c r="M481" s="587"/>
      <c r="N481" s="576"/>
      <c r="O481" s="577"/>
      <c r="P481" s="578"/>
      <c r="Q481" s="579"/>
      <c r="R481" s="617"/>
      <c r="S481" s="2"/>
    </row>
    <row r="482" spans="1:19" s="144" customFormat="1">
      <c r="A482" s="271"/>
      <c r="B482" s="147"/>
      <c r="C482" s="285"/>
      <c r="D482" s="173"/>
      <c r="E482" s="393"/>
      <c r="F482" s="414"/>
      <c r="G482" s="73"/>
      <c r="H482" s="598"/>
      <c r="I482" s="568"/>
      <c r="J482" s="568"/>
      <c r="K482" s="574"/>
      <c r="L482" s="587"/>
      <c r="M482" s="587"/>
      <c r="N482" s="576"/>
      <c r="O482" s="577"/>
      <c r="P482" s="578"/>
      <c r="Q482" s="579"/>
      <c r="R482" s="617"/>
      <c r="S482" s="2"/>
    </row>
    <row r="483" spans="1:19" s="144" customFormat="1">
      <c r="A483" s="271"/>
      <c r="B483" s="147" t="str">
        <f>B221</f>
        <v>VIII.</v>
      </c>
      <c r="C483" s="285" t="str">
        <f>C221</f>
        <v>KLJUČAVNIČARSKA DELA</v>
      </c>
      <c r="D483" s="173"/>
      <c r="E483" s="393"/>
      <c r="F483" s="414"/>
      <c r="G483" s="57">
        <f>G257</f>
        <v>0</v>
      </c>
      <c r="H483" s="598"/>
      <c r="I483" s="568"/>
      <c r="J483" s="568"/>
      <c r="K483" s="574"/>
      <c r="L483" s="587"/>
      <c r="M483" s="587"/>
      <c r="N483" s="576"/>
      <c r="O483" s="577"/>
      <c r="P483" s="578"/>
      <c r="Q483" s="579"/>
      <c r="R483" s="617"/>
      <c r="S483" s="2"/>
    </row>
    <row r="484" spans="1:19" s="144" customFormat="1">
      <c r="A484" s="271"/>
      <c r="B484" s="147"/>
      <c r="C484" s="271"/>
      <c r="D484" s="393"/>
      <c r="E484" s="113"/>
      <c r="F484" s="57"/>
      <c r="G484" s="286"/>
      <c r="H484" s="568"/>
      <c r="I484" s="568"/>
      <c r="J484" s="574"/>
      <c r="K484" s="587"/>
      <c r="L484" s="587"/>
      <c r="M484" s="618"/>
      <c r="N484" s="577"/>
      <c r="O484" s="578"/>
      <c r="P484" s="579"/>
      <c r="Q484" s="617"/>
      <c r="R484" s="605"/>
    </row>
    <row r="485" spans="1:19" s="144" customFormat="1">
      <c r="A485" s="271"/>
      <c r="B485" s="147" t="str">
        <f>B260</f>
        <v>IX.</v>
      </c>
      <c r="C485" s="285" t="str">
        <f>C260</f>
        <v>KLEPARSKA DELA</v>
      </c>
      <c r="D485" s="173"/>
      <c r="E485" s="393"/>
      <c r="F485" s="414"/>
      <c r="G485" s="57">
        <f>G280</f>
        <v>0</v>
      </c>
      <c r="H485" s="598"/>
      <c r="I485" s="568"/>
      <c r="J485" s="568"/>
      <c r="K485" s="574"/>
      <c r="L485" s="587"/>
      <c r="M485" s="587"/>
      <c r="N485" s="576"/>
      <c r="O485" s="577"/>
      <c r="P485" s="578"/>
      <c r="Q485" s="579"/>
      <c r="R485" s="617"/>
      <c r="S485" s="2"/>
    </row>
    <row r="486" spans="1:19" s="144" customFormat="1">
      <c r="A486" s="271"/>
      <c r="B486" s="147"/>
      <c r="C486" s="285"/>
      <c r="D486" s="173"/>
      <c r="E486" s="393"/>
      <c r="F486" s="414"/>
      <c r="G486" s="57"/>
      <c r="H486" s="598"/>
      <c r="I486" s="568"/>
      <c r="J486" s="568"/>
      <c r="K486" s="574"/>
      <c r="L486" s="587"/>
      <c r="M486" s="587"/>
      <c r="N486" s="576"/>
      <c r="O486" s="577"/>
      <c r="P486" s="578"/>
      <c r="Q486" s="579"/>
      <c r="R486" s="617"/>
      <c r="S486" s="2"/>
    </row>
    <row r="487" spans="1:19" s="144" customFormat="1">
      <c r="A487" s="271"/>
      <c r="B487" s="147" t="str">
        <f>B283</f>
        <v>X.</v>
      </c>
      <c r="C487" s="285" t="str">
        <f>C283</f>
        <v>TLAKI</v>
      </c>
      <c r="D487" s="173"/>
      <c r="E487" s="393"/>
      <c r="F487" s="414"/>
      <c r="G487" s="57">
        <f>G288</f>
        <v>0</v>
      </c>
      <c r="H487" s="598"/>
      <c r="I487" s="568"/>
      <c r="J487" s="568"/>
      <c r="K487" s="574"/>
      <c r="L487" s="587"/>
      <c r="M487" s="587"/>
      <c r="N487" s="576"/>
      <c r="O487" s="577"/>
      <c r="P487" s="578"/>
      <c r="Q487" s="579"/>
      <c r="R487" s="617"/>
      <c r="S487" s="2"/>
    </row>
    <row r="488" spans="1:19" s="144" customFormat="1">
      <c r="A488" s="271"/>
      <c r="B488" s="147"/>
      <c r="C488" s="285"/>
      <c r="D488" s="173"/>
      <c r="E488" s="393"/>
      <c r="F488" s="414"/>
      <c r="G488" s="57"/>
      <c r="H488" s="598"/>
      <c r="I488" s="568"/>
      <c r="J488" s="568"/>
      <c r="K488" s="574"/>
      <c r="L488" s="587"/>
      <c r="M488" s="587"/>
      <c r="N488" s="576"/>
      <c r="O488" s="577"/>
      <c r="P488" s="578"/>
      <c r="Q488" s="579"/>
      <c r="R488" s="617"/>
      <c r="S488" s="2"/>
    </row>
    <row r="489" spans="1:19" s="144" customFormat="1">
      <c r="A489" s="271"/>
      <c r="B489" s="147" t="str">
        <f>B291</f>
        <v>XI.</v>
      </c>
      <c r="C489" s="285" t="str">
        <f>C291</f>
        <v>SLIKOPLESKARSKA DELA</v>
      </c>
      <c r="D489" s="173"/>
      <c r="E489" s="393"/>
      <c r="F489" s="414"/>
      <c r="G489" s="57">
        <f>G302</f>
        <v>0</v>
      </c>
      <c r="H489" s="598"/>
      <c r="I489" s="568"/>
      <c r="J489" s="568"/>
      <c r="K489" s="574"/>
      <c r="L489" s="587"/>
      <c r="M489" s="587"/>
      <c r="N489" s="576"/>
      <c r="O489" s="577"/>
      <c r="P489" s="578"/>
      <c r="Q489" s="579"/>
      <c r="R489" s="617"/>
      <c r="S489" s="2"/>
    </row>
    <row r="490" spans="1:19" s="144" customFormat="1">
      <c r="A490" s="271"/>
      <c r="B490" s="147"/>
      <c r="C490" s="285"/>
      <c r="D490" s="173"/>
      <c r="E490" s="393"/>
      <c r="F490" s="414"/>
      <c r="G490" s="73"/>
      <c r="H490" s="598"/>
      <c r="I490" s="568"/>
      <c r="J490" s="568"/>
      <c r="K490" s="574"/>
      <c r="L490" s="587"/>
      <c r="M490" s="587"/>
      <c r="N490" s="576"/>
      <c r="O490" s="577"/>
      <c r="P490" s="578"/>
      <c r="Q490" s="579"/>
      <c r="R490" s="617"/>
      <c r="S490" s="2"/>
    </row>
    <row r="491" spans="1:19" s="144" customFormat="1">
      <c r="A491" s="271"/>
      <c r="B491" s="147" t="str">
        <f>B305</f>
        <v>XII.</v>
      </c>
      <c r="C491" s="285" t="str">
        <f>C305</f>
        <v>ZUNANJA UREDITEV</v>
      </c>
      <c r="D491" s="173"/>
      <c r="E491" s="393"/>
      <c r="F491" s="414"/>
      <c r="G491" s="57">
        <f>G403</f>
        <v>0</v>
      </c>
      <c r="H491" s="598"/>
      <c r="I491" s="568"/>
      <c r="J491" s="568"/>
      <c r="K491" s="574"/>
      <c r="L491" s="587"/>
      <c r="M491" s="587"/>
      <c r="N491" s="576"/>
      <c r="O491" s="577"/>
      <c r="P491" s="578"/>
      <c r="Q491" s="579"/>
      <c r="R491" s="617"/>
      <c r="S491" s="2"/>
    </row>
    <row r="492" spans="1:19" s="144" customFormat="1">
      <c r="A492" s="271"/>
      <c r="B492" s="147"/>
      <c r="C492" s="285"/>
      <c r="D492" s="173"/>
      <c r="E492" s="393"/>
      <c r="F492" s="414"/>
      <c r="G492" s="73"/>
      <c r="H492" s="598"/>
      <c r="I492" s="568"/>
      <c r="J492" s="568"/>
      <c r="K492" s="574"/>
      <c r="L492" s="587"/>
      <c r="M492" s="587"/>
      <c r="N492" s="576"/>
      <c r="O492" s="577"/>
      <c r="P492" s="578"/>
      <c r="Q492" s="579"/>
      <c r="R492" s="617"/>
      <c r="S492" s="2"/>
    </row>
    <row r="493" spans="1:19" s="144" customFormat="1">
      <c r="A493" s="271"/>
      <c r="B493" s="147" t="str">
        <f>B406</f>
        <v>XIII.</v>
      </c>
      <c r="C493" s="285" t="str">
        <f>C406</f>
        <v>OGRAJA</v>
      </c>
      <c r="D493" s="173"/>
      <c r="E493" s="393"/>
      <c r="F493" s="414"/>
      <c r="G493" s="57">
        <f>G420</f>
        <v>0</v>
      </c>
      <c r="H493" s="598"/>
      <c r="I493" s="568"/>
      <c r="J493" s="568"/>
      <c r="K493" s="574"/>
      <c r="L493" s="587"/>
      <c r="M493" s="587"/>
      <c r="N493" s="576"/>
      <c r="O493" s="577"/>
      <c r="P493" s="578"/>
      <c r="Q493" s="579"/>
      <c r="R493" s="617"/>
      <c r="S493" s="2"/>
    </row>
    <row r="494" spans="1:19" s="144" customFormat="1">
      <c r="A494" s="271"/>
      <c r="B494" s="147"/>
      <c r="C494" s="285"/>
      <c r="D494" s="173"/>
      <c r="E494" s="393"/>
      <c r="F494" s="414"/>
      <c r="G494" s="73"/>
      <c r="H494" s="598"/>
      <c r="I494" s="568"/>
      <c r="J494" s="568"/>
      <c r="K494" s="574"/>
      <c r="L494" s="587"/>
      <c r="M494" s="587"/>
      <c r="N494" s="576"/>
      <c r="O494" s="577"/>
      <c r="P494" s="578"/>
      <c r="Q494" s="579"/>
      <c r="R494" s="617"/>
      <c r="S494" s="2"/>
    </row>
    <row r="495" spans="1:19" s="144" customFormat="1">
      <c r="A495" s="271"/>
      <c r="B495" s="147" t="str">
        <f>B423</f>
        <v>XIV.</v>
      </c>
      <c r="C495" s="285" t="str">
        <f>C423</f>
        <v>DOSTOPNA POT</v>
      </c>
      <c r="D495" s="173"/>
      <c r="E495" s="393"/>
      <c r="F495" s="414"/>
      <c r="G495" s="57">
        <f>G453</f>
        <v>0</v>
      </c>
      <c r="H495" s="598"/>
      <c r="I495" s="568"/>
      <c r="J495" s="568"/>
      <c r="K495" s="574"/>
      <c r="L495" s="587"/>
      <c r="M495" s="587"/>
      <c r="N495" s="576"/>
      <c r="O495" s="577"/>
      <c r="P495" s="578"/>
      <c r="Q495" s="579"/>
      <c r="R495" s="617"/>
      <c r="S495" s="2"/>
    </row>
    <row r="496" spans="1:19" s="144" customFormat="1">
      <c r="A496" s="271"/>
      <c r="B496" s="147"/>
      <c r="C496" s="285"/>
      <c r="D496" s="173"/>
      <c r="E496" s="393"/>
      <c r="F496" s="414"/>
      <c r="G496" s="73"/>
      <c r="H496" s="598"/>
      <c r="I496" s="568"/>
      <c r="J496" s="568"/>
      <c r="K496" s="574"/>
      <c r="L496" s="587"/>
      <c r="M496" s="587"/>
      <c r="N496" s="576"/>
      <c r="O496" s="577"/>
      <c r="P496" s="578"/>
      <c r="Q496" s="579"/>
      <c r="R496" s="617"/>
      <c r="S496" s="2"/>
    </row>
    <row r="497" spans="1:19" s="144" customFormat="1">
      <c r="A497" s="271"/>
      <c r="B497" s="147" t="str">
        <f>B456</f>
        <v>XV.</v>
      </c>
      <c r="C497" s="285" t="str">
        <f>C456</f>
        <v>UREDITEV GRADBIŠČA</v>
      </c>
      <c r="D497" s="173"/>
      <c r="E497" s="393"/>
      <c r="F497" s="414"/>
      <c r="G497" s="57">
        <f>G464</f>
        <v>0</v>
      </c>
      <c r="H497" s="598"/>
      <c r="I497" s="568"/>
      <c r="J497" s="568"/>
      <c r="K497" s="574"/>
      <c r="L497" s="587"/>
      <c r="M497" s="587"/>
      <c r="N497" s="576"/>
      <c r="O497" s="577"/>
      <c r="P497" s="578"/>
      <c r="Q497" s="579"/>
      <c r="R497" s="617"/>
      <c r="S497" s="2"/>
    </row>
    <row r="498" spans="1:19" s="144" customFormat="1">
      <c r="A498" s="271"/>
      <c r="B498" s="147"/>
      <c r="C498" s="285"/>
      <c r="D498" s="173"/>
      <c r="E498" s="393"/>
      <c r="F498" s="414"/>
      <c r="G498" s="57"/>
      <c r="H498" s="598"/>
      <c r="I498" s="568"/>
      <c r="J498" s="568"/>
      <c r="K498" s="574"/>
      <c r="L498" s="587"/>
      <c r="M498" s="587"/>
      <c r="N498" s="576"/>
      <c r="O498" s="577"/>
      <c r="P498" s="578"/>
      <c r="Q498" s="579"/>
      <c r="R498" s="617"/>
      <c r="S498" s="2"/>
    </row>
    <row r="499" spans="1:19" customFormat="1" ht="15" thickBot="1">
      <c r="A499" s="9"/>
      <c r="B499" s="311"/>
      <c r="C499" s="27" t="s">
        <v>15</v>
      </c>
      <c r="D499" s="371"/>
      <c r="E499" s="184"/>
      <c r="F499" s="403"/>
      <c r="G499" s="55">
        <f>SUM(G469:G498)</f>
        <v>0</v>
      </c>
      <c r="H499" s="565"/>
      <c r="I499" s="565"/>
      <c r="J499" s="565"/>
      <c r="K499" s="565"/>
      <c r="L499" s="565"/>
      <c r="M499" s="565"/>
      <c r="N499" s="565"/>
      <c r="O499" s="565"/>
      <c r="P499" s="565"/>
      <c r="Q499" s="565"/>
      <c r="R499" s="565"/>
    </row>
    <row r="500" spans="1:19" s="144" customFormat="1">
      <c r="A500" s="167"/>
      <c r="B500" s="111"/>
      <c r="C500" s="271"/>
      <c r="D500" s="116"/>
      <c r="E500" s="112"/>
      <c r="F500" s="413"/>
      <c r="G500" s="172"/>
      <c r="H500" s="598"/>
      <c r="I500" s="568"/>
      <c r="J500" s="568"/>
      <c r="K500" s="574"/>
      <c r="L500" s="587"/>
      <c r="M500" s="587"/>
      <c r="N500" s="576"/>
      <c r="O500" s="577"/>
      <c r="P500" s="578"/>
      <c r="Q500" s="579"/>
      <c r="R500" s="617"/>
      <c r="S500" s="2"/>
    </row>
    <row r="501" spans="1:19" s="2" customFormat="1" ht="12">
      <c r="A501" s="162"/>
      <c r="B501" s="111"/>
      <c r="C501" s="257"/>
      <c r="D501" s="116"/>
      <c r="E501" s="112"/>
      <c r="F501" s="179"/>
      <c r="G501" s="162"/>
      <c r="H501" s="589"/>
      <c r="I501" s="573"/>
      <c r="J501" s="573"/>
      <c r="K501" s="589"/>
      <c r="L501" s="589"/>
      <c r="M501" s="589"/>
      <c r="N501" s="605"/>
      <c r="O501" s="605"/>
      <c r="P501" s="605"/>
      <c r="Q501" s="605"/>
      <c r="R501" s="605"/>
    </row>
    <row r="502" spans="1:19" customFormat="1" ht="17.399999999999999">
      <c r="A502" s="64"/>
      <c r="B502" s="66"/>
      <c r="C502" s="64" t="s">
        <v>1549</v>
      </c>
      <c r="D502" s="65"/>
      <c r="E502" s="66"/>
      <c r="F502" s="405"/>
      <c r="G502" s="65"/>
      <c r="H502" s="565"/>
      <c r="I502" s="565"/>
      <c r="J502" s="565"/>
      <c r="K502" s="565"/>
      <c r="L502" s="565"/>
      <c r="M502" s="565"/>
      <c r="N502" s="565"/>
      <c r="O502" s="565"/>
      <c r="P502" s="565"/>
      <c r="Q502" s="565"/>
      <c r="R502" s="565"/>
    </row>
    <row r="503" spans="1:19" customFormat="1" ht="14.4">
      <c r="B503" s="295"/>
      <c r="D503" s="85"/>
      <c r="E503" s="295"/>
      <c r="F503" s="187"/>
      <c r="H503" s="565"/>
      <c r="I503" s="565"/>
      <c r="J503" s="565"/>
      <c r="K503" s="565"/>
      <c r="L503" s="565"/>
      <c r="M503" s="565"/>
      <c r="N503" s="565"/>
      <c r="O503" s="565"/>
      <c r="P503" s="565"/>
      <c r="Q503" s="565"/>
      <c r="R503" s="565"/>
    </row>
    <row r="504" spans="1:19" customFormat="1" ht="14.4">
      <c r="A504" s="4" t="s">
        <v>0</v>
      </c>
      <c r="B504" s="45"/>
      <c r="C504" s="20" t="s">
        <v>1</v>
      </c>
      <c r="D504" s="4" t="s">
        <v>2</v>
      </c>
      <c r="E504" s="45" t="s">
        <v>3</v>
      </c>
      <c r="F504" s="406" t="s">
        <v>4</v>
      </c>
      <c r="G504" s="45" t="s">
        <v>5</v>
      </c>
      <c r="H504" s="565"/>
      <c r="I504" s="565"/>
      <c r="J504" s="565"/>
      <c r="K504" s="565"/>
      <c r="L504" s="565"/>
      <c r="M504" s="565"/>
      <c r="N504" s="565"/>
      <c r="O504" s="565"/>
      <c r="P504" s="565"/>
      <c r="Q504" s="565"/>
      <c r="R504" s="565"/>
    </row>
    <row r="505" spans="1:19" customFormat="1" ht="14.4">
      <c r="B505" s="295"/>
      <c r="D505" s="85"/>
      <c r="E505" s="295"/>
      <c r="F505" s="187"/>
      <c r="H505" s="565"/>
      <c r="I505" s="565"/>
      <c r="J505" s="565"/>
      <c r="K505" s="565"/>
      <c r="L505" s="565"/>
      <c r="M505" s="565"/>
      <c r="N505" s="565"/>
      <c r="O505" s="565"/>
      <c r="P505" s="565"/>
      <c r="Q505" s="565"/>
      <c r="R505" s="565"/>
    </row>
    <row r="506" spans="1:19" customFormat="1" ht="14.4">
      <c r="B506" s="313" t="s">
        <v>83</v>
      </c>
      <c r="C506" s="38" t="s">
        <v>1546</v>
      </c>
      <c r="D506" s="85"/>
      <c r="E506" s="295"/>
      <c r="F506" s="187"/>
      <c r="G506" s="77">
        <f>(G499)</f>
        <v>0</v>
      </c>
      <c r="H506" s="565"/>
      <c r="I506" s="565"/>
      <c r="J506" s="565"/>
      <c r="K506" s="565"/>
      <c r="L506" s="565"/>
      <c r="M506" s="565"/>
      <c r="N506" s="565"/>
      <c r="O506" s="565"/>
      <c r="P506" s="565"/>
      <c r="Q506" s="565"/>
      <c r="R506" s="565"/>
    </row>
    <row r="507" spans="1:19" customFormat="1" ht="14.4">
      <c r="B507" s="295"/>
      <c r="C507" s="38"/>
      <c r="D507" s="295"/>
      <c r="E507" s="85"/>
      <c r="F507" s="398"/>
      <c r="H507" s="565"/>
      <c r="I507" s="565"/>
      <c r="J507" s="565"/>
      <c r="K507" s="565"/>
      <c r="L507" s="565"/>
      <c r="M507" s="565"/>
      <c r="N507" s="565"/>
      <c r="O507" s="565"/>
      <c r="P507" s="565"/>
      <c r="Q507" s="565"/>
      <c r="R507" s="565"/>
    </row>
    <row r="508" spans="1:19" customFormat="1" ht="15" thickBot="1">
      <c r="A508" s="9"/>
      <c r="B508" s="311"/>
      <c r="C508" s="27" t="s">
        <v>15</v>
      </c>
      <c r="D508" s="371"/>
      <c r="E508" s="184"/>
      <c r="F508" s="403"/>
      <c r="G508" s="55">
        <f>SUM(G506:G507)</f>
        <v>0</v>
      </c>
      <c r="H508" s="565"/>
      <c r="I508" s="565"/>
      <c r="J508" s="565"/>
      <c r="K508" s="565"/>
      <c r="L508" s="565"/>
      <c r="M508" s="565"/>
      <c r="N508" s="565"/>
      <c r="O508" s="565"/>
      <c r="P508" s="565"/>
      <c r="Q508" s="565"/>
      <c r="R508" s="565"/>
    </row>
    <row r="509" spans="1:19" s="2" customFormat="1" ht="12">
      <c r="B509" s="189"/>
      <c r="C509" s="18"/>
      <c r="D509" s="133"/>
      <c r="E509" s="96"/>
      <c r="F509" s="140"/>
      <c r="H509" s="590"/>
      <c r="I509" s="619"/>
      <c r="J509" s="619"/>
      <c r="K509" s="590"/>
      <c r="L509" s="590"/>
      <c r="M509" s="590"/>
      <c r="N509" s="605"/>
      <c r="O509" s="605"/>
      <c r="P509" s="605"/>
      <c r="Q509" s="605"/>
      <c r="R509" s="605"/>
    </row>
    <row r="510" spans="1:19" s="2" customFormat="1" ht="12">
      <c r="B510" s="189"/>
      <c r="C510" s="18"/>
      <c r="D510" s="133"/>
      <c r="E510" s="96"/>
      <c r="F510" s="140"/>
      <c r="H510" s="590"/>
      <c r="I510" s="619"/>
      <c r="J510" s="619"/>
      <c r="K510" s="590"/>
      <c r="L510" s="590"/>
      <c r="M510" s="590"/>
      <c r="N510" s="605"/>
      <c r="O510" s="605"/>
      <c r="P510" s="605"/>
      <c r="Q510" s="605"/>
      <c r="R510" s="605"/>
    </row>
    <row r="511" spans="1:19" s="2" customFormat="1" ht="12">
      <c r="B511" s="189"/>
      <c r="C511" s="18"/>
      <c r="D511" s="133"/>
      <c r="E511" s="96"/>
      <c r="F511" s="140"/>
      <c r="H511" s="590"/>
      <c r="I511" s="619"/>
      <c r="J511" s="619"/>
      <c r="K511" s="590"/>
      <c r="L511" s="590"/>
      <c r="M511" s="590"/>
      <c r="N511" s="605"/>
      <c r="O511" s="605"/>
      <c r="P511" s="605"/>
      <c r="Q511" s="605"/>
      <c r="R511" s="605"/>
    </row>
    <row r="512" spans="1:19" s="2" customFormat="1" ht="12">
      <c r="B512" s="189"/>
      <c r="C512" s="18"/>
      <c r="D512" s="133"/>
      <c r="E512" s="96"/>
      <c r="F512" s="140"/>
      <c r="H512" s="590"/>
      <c r="I512" s="619"/>
      <c r="J512" s="619"/>
      <c r="K512" s="590"/>
      <c r="L512" s="590"/>
      <c r="M512" s="590"/>
      <c r="N512" s="605"/>
      <c r="O512" s="605"/>
      <c r="P512" s="605"/>
      <c r="Q512" s="605"/>
      <c r="R512" s="605"/>
    </row>
    <row r="513" spans="2:18" s="2" customFormat="1" ht="12">
      <c r="B513" s="189"/>
      <c r="C513" s="18"/>
      <c r="D513" s="133"/>
      <c r="E513" s="96"/>
      <c r="F513" s="140"/>
      <c r="H513" s="590"/>
      <c r="I513" s="619"/>
      <c r="J513" s="619"/>
      <c r="K513" s="590"/>
      <c r="L513" s="590"/>
      <c r="M513" s="590"/>
      <c r="N513" s="605"/>
      <c r="O513" s="605"/>
      <c r="P513" s="605"/>
      <c r="Q513" s="605"/>
      <c r="R513" s="605"/>
    </row>
    <row r="514" spans="2:18" s="2" customFormat="1" ht="12">
      <c r="B514" s="189"/>
      <c r="C514" s="18"/>
      <c r="D514" s="133"/>
      <c r="E514" s="96"/>
      <c r="F514" s="140"/>
      <c r="H514" s="590"/>
      <c r="I514" s="619"/>
      <c r="J514" s="619"/>
      <c r="K514" s="590"/>
      <c r="L514" s="590"/>
      <c r="M514" s="590"/>
      <c r="N514" s="605"/>
      <c r="O514" s="605"/>
      <c r="P514" s="605"/>
      <c r="Q514" s="605"/>
      <c r="R514" s="605"/>
    </row>
    <row r="515" spans="2:18" s="2" customFormat="1" ht="12">
      <c r="B515" s="189"/>
      <c r="C515" s="18"/>
      <c r="D515" s="133"/>
      <c r="E515" s="96"/>
      <c r="F515" s="140"/>
      <c r="H515" s="590"/>
      <c r="I515" s="619"/>
      <c r="J515" s="619"/>
      <c r="K515" s="590"/>
      <c r="L515" s="590"/>
      <c r="M515" s="590"/>
      <c r="N515" s="605"/>
      <c r="O515" s="605"/>
      <c r="P515" s="605"/>
      <c r="Q515" s="605"/>
      <c r="R515" s="605"/>
    </row>
    <row r="516" spans="2:18" s="2" customFormat="1" ht="12">
      <c r="B516" s="189"/>
      <c r="C516" s="18"/>
      <c r="D516" s="133"/>
      <c r="E516" s="96"/>
      <c r="F516" s="140"/>
      <c r="H516" s="590"/>
      <c r="I516" s="619"/>
      <c r="J516" s="619"/>
      <c r="K516" s="590"/>
      <c r="L516" s="590"/>
      <c r="M516" s="590"/>
      <c r="N516" s="605"/>
      <c r="O516" s="605"/>
      <c r="P516" s="605"/>
      <c r="Q516" s="605"/>
      <c r="R516" s="605"/>
    </row>
    <row r="517" spans="2:18" s="2" customFormat="1" ht="12">
      <c r="B517" s="189"/>
      <c r="C517" s="18"/>
      <c r="D517" s="133"/>
      <c r="E517" s="96"/>
      <c r="F517" s="140"/>
      <c r="H517" s="590"/>
      <c r="I517" s="619"/>
      <c r="J517" s="619"/>
      <c r="K517" s="590"/>
      <c r="L517" s="590"/>
      <c r="M517" s="590"/>
      <c r="N517" s="605"/>
      <c r="O517" s="605"/>
      <c r="P517" s="605"/>
      <c r="Q517" s="605"/>
      <c r="R517" s="605"/>
    </row>
    <row r="518" spans="2:18" s="2" customFormat="1" ht="12">
      <c r="B518" s="189"/>
      <c r="C518" s="18"/>
      <c r="D518" s="133"/>
      <c r="E518" s="96"/>
      <c r="F518" s="140"/>
      <c r="H518" s="590"/>
      <c r="I518" s="619"/>
      <c r="J518" s="619"/>
      <c r="K518" s="590"/>
      <c r="L518" s="590"/>
      <c r="M518" s="590"/>
      <c r="N518" s="605"/>
      <c r="O518" s="605"/>
      <c r="P518" s="605"/>
      <c r="Q518" s="605"/>
      <c r="R518" s="605"/>
    </row>
    <row r="519" spans="2:18" s="2" customFormat="1" ht="12">
      <c r="B519" s="189"/>
      <c r="C519" s="18"/>
      <c r="D519" s="133"/>
      <c r="E519" s="96"/>
      <c r="F519" s="140"/>
      <c r="H519" s="590"/>
      <c r="I519" s="619"/>
      <c r="J519" s="619"/>
      <c r="K519" s="590"/>
      <c r="L519" s="590"/>
      <c r="M519" s="590"/>
      <c r="N519" s="605"/>
      <c r="O519" s="605"/>
      <c r="P519" s="605"/>
      <c r="Q519" s="605"/>
      <c r="R519" s="605"/>
    </row>
    <row r="520" spans="2:18" s="2" customFormat="1" ht="12">
      <c r="B520" s="189"/>
      <c r="C520" s="18"/>
      <c r="D520" s="133"/>
      <c r="E520" s="96"/>
      <c r="F520" s="140"/>
      <c r="H520" s="590"/>
      <c r="I520" s="619"/>
      <c r="J520" s="619"/>
      <c r="K520" s="590"/>
      <c r="L520" s="590"/>
      <c r="M520" s="590"/>
      <c r="N520" s="605"/>
      <c r="O520" s="605"/>
      <c r="P520" s="605"/>
      <c r="Q520" s="605"/>
      <c r="R520" s="605"/>
    </row>
    <row r="521" spans="2:18" s="2" customFormat="1" ht="12">
      <c r="B521" s="189"/>
      <c r="C521" s="18"/>
      <c r="D521" s="133"/>
      <c r="E521" s="96"/>
      <c r="F521" s="140"/>
      <c r="H521" s="590"/>
      <c r="I521" s="619"/>
      <c r="J521" s="619"/>
      <c r="K521" s="590"/>
      <c r="L521" s="590"/>
      <c r="M521" s="590"/>
      <c r="N521" s="605"/>
      <c r="O521" s="605"/>
      <c r="P521" s="605"/>
      <c r="Q521" s="605"/>
      <c r="R521" s="605"/>
    </row>
    <row r="522" spans="2:18" s="2" customFormat="1" ht="12">
      <c r="B522" s="189"/>
      <c r="C522" s="18"/>
      <c r="D522" s="133"/>
      <c r="E522" s="96"/>
      <c r="F522" s="140"/>
      <c r="H522" s="590"/>
      <c r="I522" s="619"/>
      <c r="J522" s="619"/>
      <c r="K522" s="590"/>
      <c r="L522" s="590"/>
      <c r="M522" s="590"/>
      <c r="N522" s="605"/>
      <c r="O522" s="605"/>
      <c r="P522" s="605"/>
      <c r="Q522" s="605"/>
      <c r="R522" s="605"/>
    </row>
    <row r="523" spans="2:18" s="2" customFormat="1" ht="12">
      <c r="B523" s="189"/>
      <c r="C523" s="18"/>
      <c r="D523" s="133"/>
      <c r="E523" s="96"/>
      <c r="F523" s="140"/>
      <c r="H523" s="590"/>
      <c r="I523" s="619"/>
      <c r="J523" s="619"/>
      <c r="K523" s="590"/>
      <c r="L523" s="590"/>
      <c r="M523" s="590"/>
      <c r="N523" s="605"/>
      <c r="O523" s="605"/>
      <c r="P523" s="605"/>
      <c r="Q523" s="605"/>
      <c r="R523" s="605"/>
    </row>
    <row r="524" spans="2:18" s="2" customFormat="1" ht="12">
      <c r="B524" s="189"/>
      <c r="C524" s="18"/>
      <c r="D524" s="133"/>
      <c r="E524" s="96"/>
      <c r="F524" s="140"/>
      <c r="H524" s="590"/>
      <c r="I524" s="619"/>
      <c r="J524" s="619"/>
      <c r="K524" s="590"/>
      <c r="L524" s="590"/>
      <c r="M524" s="590"/>
      <c r="N524" s="605"/>
      <c r="O524" s="605"/>
      <c r="P524" s="605"/>
      <c r="Q524" s="605"/>
      <c r="R524" s="605"/>
    </row>
    <row r="525" spans="2:18" s="2" customFormat="1" ht="12">
      <c r="B525" s="189"/>
      <c r="C525" s="18"/>
      <c r="D525" s="133"/>
      <c r="E525" s="96"/>
      <c r="F525" s="140"/>
      <c r="H525" s="590"/>
      <c r="I525" s="619"/>
      <c r="J525" s="619"/>
      <c r="K525" s="590"/>
      <c r="L525" s="590"/>
      <c r="M525" s="590"/>
      <c r="N525" s="605"/>
      <c r="O525" s="605"/>
      <c r="P525" s="605"/>
      <c r="Q525" s="605"/>
      <c r="R525" s="605"/>
    </row>
    <row r="526" spans="2:18" s="2" customFormat="1" ht="12">
      <c r="B526" s="189"/>
      <c r="C526" s="18"/>
      <c r="D526" s="133"/>
      <c r="E526" s="96"/>
      <c r="F526" s="140"/>
      <c r="H526" s="590"/>
      <c r="I526" s="619"/>
      <c r="J526" s="619"/>
      <c r="K526" s="590"/>
      <c r="L526" s="590"/>
      <c r="M526" s="590"/>
      <c r="N526" s="605"/>
      <c r="O526" s="605"/>
      <c r="P526" s="605"/>
      <c r="Q526" s="605"/>
      <c r="R526" s="605"/>
    </row>
    <row r="527" spans="2:18" s="2" customFormat="1" ht="12">
      <c r="B527" s="189"/>
      <c r="C527" s="18"/>
      <c r="D527" s="133"/>
      <c r="E527" s="96"/>
      <c r="F527" s="140"/>
      <c r="H527" s="590"/>
      <c r="I527" s="619"/>
      <c r="J527" s="619"/>
      <c r="K527" s="590"/>
      <c r="L527" s="590"/>
      <c r="M527" s="590"/>
      <c r="N527" s="605"/>
      <c r="O527" s="605"/>
      <c r="P527" s="605"/>
      <c r="Q527" s="605"/>
      <c r="R527" s="605"/>
    </row>
    <row r="528" spans="2:18" s="2" customFormat="1" ht="12">
      <c r="B528" s="189"/>
      <c r="C528" s="18"/>
      <c r="D528" s="133"/>
      <c r="E528" s="96"/>
      <c r="F528" s="140"/>
      <c r="H528" s="590"/>
      <c r="I528" s="619"/>
      <c r="J528" s="619"/>
      <c r="K528" s="590"/>
      <c r="L528" s="590"/>
      <c r="M528" s="590"/>
      <c r="N528" s="605"/>
      <c r="O528" s="605"/>
      <c r="P528" s="605"/>
      <c r="Q528" s="605"/>
      <c r="R528" s="605"/>
    </row>
    <row r="529" spans="2:18" s="2" customFormat="1" ht="12">
      <c r="B529" s="189"/>
      <c r="C529" s="18"/>
      <c r="D529" s="133"/>
      <c r="E529" s="96"/>
      <c r="F529" s="140"/>
      <c r="H529" s="590"/>
      <c r="I529" s="619"/>
      <c r="J529" s="619"/>
      <c r="K529" s="590"/>
      <c r="L529" s="590"/>
      <c r="M529" s="590"/>
      <c r="N529" s="605"/>
      <c r="O529" s="605"/>
      <c r="P529" s="605"/>
      <c r="Q529" s="605"/>
      <c r="R529" s="605"/>
    </row>
    <row r="530" spans="2:18" s="2" customFormat="1" ht="12">
      <c r="B530" s="189"/>
      <c r="C530" s="18"/>
      <c r="D530" s="133"/>
      <c r="E530" s="96"/>
      <c r="F530" s="140"/>
      <c r="H530" s="590"/>
      <c r="I530" s="619"/>
      <c r="J530" s="619"/>
      <c r="K530" s="590"/>
      <c r="L530" s="590"/>
      <c r="M530" s="590"/>
      <c r="N530" s="605"/>
      <c r="O530" s="605"/>
      <c r="P530" s="605"/>
      <c r="Q530" s="605"/>
      <c r="R530" s="605"/>
    </row>
    <row r="531" spans="2:18" s="2" customFormat="1" ht="12">
      <c r="B531" s="189"/>
      <c r="C531" s="18"/>
      <c r="D531" s="133"/>
      <c r="E531" s="96"/>
      <c r="F531" s="140"/>
      <c r="H531" s="590"/>
      <c r="I531" s="619"/>
      <c r="J531" s="619"/>
      <c r="K531" s="590"/>
      <c r="L531" s="590"/>
      <c r="M531" s="590"/>
      <c r="N531" s="605"/>
      <c r="O531" s="605"/>
      <c r="P531" s="605"/>
      <c r="Q531" s="605"/>
      <c r="R531" s="605"/>
    </row>
    <row r="532" spans="2:18" s="2" customFormat="1" ht="12">
      <c r="B532" s="189"/>
      <c r="C532" s="18"/>
      <c r="D532" s="133"/>
      <c r="E532" s="96"/>
      <c r="F532" s="140"/>
      <c r="H532" s="590"/>
      <c r="I532" s="619"/>
      <c r="J532" s="619"/>
      <c r="K532" s="590"/>
      <c r="L532" s="590"/>
      <c r="M532" s="590"/>
      <c r="N532" s="605"/>
      <c r="O532" s="605"/>
      <c r="P532" s="605"/>
      <c r="Q532" s="605"/>
      <c r="R532" s="605"/>
    </row>
    <row r="533" spans="2:18" s="2" customFormat="1" ht="12">
      <c r="B533" s="189"/>
      <c r="C533" s="18"/>
      <c r="D533" s="133"/>
      <c r="E533" s="96"/>
      <c r="F533" s="140"/>
      <c r="H533" s="590"/>
      <c r="I533" s="619"/>
      <c r="J533" s="619"/>
      <c r="K533" s="590"/>
      <c r="L533" s="590"/>
      <c r="M533" s="590"/>
      <c r="N533" s="605"/>
      <c r="O533" s="605"/>
      <c r="P533" s="605"/>
      <c r="Q533" s="605"/>
      <c r="R533" s="605"/>
    </row>
    <row r="534" spans="2:18" s="2" customFormat="1" ht="12">
      <c r="B534" s="189"/>
      <c r="C534" s="18"/>
      <c r="D534" s="133"/>
      <c r="E534" s="96"/>
      <c r="F534" s="140"/>
      <c r="H534" s="590"/>
      <c r="I534" s="619"/>
      <c r="J534" s="619"/>
      <c r="K534" s="590"/>
      <c r="L534" s="590"/>
      <c r="M534" s="590"/>
      <c r="N534" s="605"/>
      <c r="O534" s="605"/>
      <c r="P534" s="605"/>
      <c r="Q534" s="605"/>
      <c r="R534" s="605"/>
    </row>
    <row r="535" spans="2:18" s="2" customFormat="1" ht="12">
      <c r="B535" s="189"/>
      <c r="C535" s="18"/>
      <c r="D535" s="133"/>
      <c r="E535" s="96"/>
      <c r="F535" s="140"/>
      <c r="H535" s="590"/>
      <c r="I535" s="619"/>
      <c r="J535" s="619"/>
      <c r="K535" s="590"/>
      <c r="L535" s="590"/>
      <c r="M535" s="590"/>
      <c r="N535" s="605"/>
      <c r="O535" s="605"/>
      <c r="P535" s="605"/>
      <c r="Q535" s="605"/>
      <c r="R535" s="605"/>
    </row>
    <row r="536" spans="2:18" s="2" customFormat="1" ht="12">
      <c r="B536" s="189"/>
      <c r="C536" s="18"/>
      <c r="D536" s="133"/>
      <c r="E536" s="96"/>
      <c r="F536" s="140"/>
      <c r="H536" s="590"/>
      <c r="I536" s="619"/>
      <c r="J536" s="619"/>
      <c r="K536" s="590"/>
      <c r="L536" s="590"/>
      <c r="M536" s="590"/>
      <c r="N536" s="605"/>
      <c r="O536" s="605"/>
      <c r="P536" s="605"/>
      <c r="Q536" s="605"/>
      <c r="R536" s="605"/>
    </row>
    <row r="537" spans="2:18" s="2" customFormat="1" ht="12">
      <c r="B537" s="189"/>
      <c r="C537" s="18"/>
      <c r="D537" s="133"/>
      <c r="E537" s="96"/>
      <c r="F537" s="140"/>
      <c r="H537" s="590"/>
      <c r="I537" s="619"/>
      <c r="J537" s="619"/>
      <c r="K537" s="590"/>
      <c r="L537" s="590"/>
      <c r="M537" s="590"/>
      <c r="N537" s="605"/>
      <c r="O537" s="605"/>
      <c r="P537" s="605"/>
      <c r="Q537" s="605"/>
      <c r="R537" s="605"/>
    </row>
    <row r="538" spans="2:18" s="2" customFormat="1" ht="12">
      <c r="B538" s="189"/>
      <c r="C538" s="18"/>
      <c r="D538" s="133"/>
      <c r="E538" s="96"/>
      <c r="F538" s="140"/>
      <c r="H538" s="590"/>
      <c r="I538" s="619"/>
      <c r="J538" s="619"/>
      <c r="K538" s="590"/>
      <c r="L538" s="590"/>
      <c r="M538" s="590"/>
      <c r="N538" s="605"/>
      <c r="O538" s="605"/>
      <c r="P538" s="605"/>
      <c r="Q538" s="605"/>
      <c r="R538" s="605"/>
    </row>
    <row r="539" spans="2:18" s="2" customFormat="1" ht="12">
      <c r="B539" s="189"/>
      <c r="C539" s="18"/>
      <c r="D539" s="133"/>
      <c r="E539" s="96"/>
      <c r="F539" s="140"/>
      <c r="H539" s="590"/>
      <c r="I539" s="619"/>
      <c r="J539" s="619"/>
      <c r="K539" s="590"/>
      <c r="L539" s="590"/>
      <c r="M539" s="590"/>
      <c r="N539" s="605"/>
      <c r="O539" s="605"/>
      <c r="P539" s="605"/>
      <c r="Q539" s="605"/>
      <c r="R539" s="605"/>
    </row>
    <row r="540" spans="2:18" s="2" customFormat="1" ht="12">
      <c r="B540" s="189"/>
      <c r="C540" s="18"/>
      <c r="D540" s="133"/>
      <c r="E540" s="96"/>
      <c r="F540" s="140"/>
      <c r="H540" s="590"/>
      <c r="I540" s="619"/>
      <c r="J540" s="619"/>
      <c r="K540" s="590"/>
      <c r="L540" s="590"/>
      <c r="M540" s="590"/>
      <c r="N540" s="605"/>
      <c r="O540" s="605"/>
      <c r="P540" s="605"/>
      <c r="Q540" s="605"/>
      <c r="R540" s="605"/>
    </row>
    <row r="541" spans="2:18" s="2" customFormat="1" ht="12">
      <c r="B541" s="189"/>
      <c r="C541" s="18"/>
      <c r="D541" s="133"/>
      <c r="E541" s="96"/>
      <c r="F541" s="140"/>
      <c r="H541" s="590"/>
      <c r="I541" s="619"/>
      <c r="J541" s="619"/>
      <c r="K541" s="590"/>
      <c r="L541" s="590"/>
      <c r="M541" s="590"/>
      <c r="N541" s="605"/>
      <c r="O541" s="605"/>
      <c r="P541" s="605"/>
      <c r="Q541" s="605"/>
      <c r="R541" s="605"/>
    </row>
    <row r="542" spans="2:18" s="2" customFormat="1" ht="12">
      <c r="B542" s="189"/>
      <c r="C542" s="18"/>
      <c r="D542" s="133"/>
      <c r="E542" s="96"/>
      <c r="F542" s="140"/>
      <c r="H542" s="590"/>
      <c r="I542" s="619"/>
      <c r="J542" s="619"/>
      <c r="K542" s="590"/>
      <c r="L542" s="590"/>
      <c r="M542" s="590"/>
      <c r="N542" s="605"/>
      <c r="O542" s="605"/>
      <c r="P542" s="605"/>
      <c r="Q542" s="605"/>
      <c r="R542" s="605"/>
    </row>
    <row r="543" spans="2:18" s="2" customFormat="1" ht="12">
      <c r="B543" s="189"/>
      <c r="C543" s="18"/>
      <c r="D543" s="133"/>
      <c r="E543" s="96"/>
      <c r="F543" s="140"/>
      <c r="H543" s="590"/>
      <c r="I543" s="619"/>
      <c r="J543" s="619"/>
      <c r="K543" s="590"/>
      <c r="L543" s="590"/>
      <c r="M543" s="590"/>
      <c r="N543" s="605"/>
      <c r="O543" s="605"/>
      <c r="P543" s="605"/>
      <c r="Q543" s="605"/>
      <c r="R543" s="605"/>
    </row>
    <row r="544" spans="2:18" s="2" customFormat="1" ht="12">
      <c r="B544" s="189"/>
      <c r="C544" s="18"/>
      <c r="D544" s="133"/>
      <c r="E544" s="96"/>
      <c r="F544" s="140"/>
      <c r="H544" s="590"/>
      <c r="I544" s="619"/>
      <c r="J544" s="619"/>
      <c r="K544" s="590"/>
      <c r="L544" s="590"/>
      <c r="M544" s="590"/>
      <c r="N544" s="605"/>
      <c r="O544" s="605"/>
      <c r="P544" s="605"/>
      <c r="Q544" s="605"/>
      <c r="R544" s="605"/>
    </row>
    <row r="545" spans="2:18" s="2" customFormat="1" ht="12">
      <c r="B545" s="189"/>
      <c r="C545" s="18"/>
      <c r="D545" s="133"/>
      <c r="E545" s="96"/>
      <c r="F545" s="140"/>
      <c r="H545" s="590"/>
      <c r="I545" s="619"/>
      <c r="J545" s="619"/>
      <c r="K545" s="590"/>
      <c r="L545" s="590"/>
      <c r="M545" s="590"/>
      <c r="N545" s="605"/>
      <c r="O545" s="605"/>
      <c r="P545" s="605"/>
      <c r="Q545" s="605"/>
      <c r="R545" s="605"/>
    </row>
    <row r="546" spans="2:18" s="2" customFormat="1" ht="12">
      <c r="B546" s="189"/>
      <c r="C546" s="18"/>
      <c r="D546" s="133"/>
      <c r="E546" s="96"/>
      <c r="F546" s="140"/>
      <c r="H546" s="590"/>
      <c r="I546" s="619"/>
      <c r="J546" s="619"/>
      <c r="K546" s="590"/>
      <c r="L546" s="590"/>
      <c r="M546" s="590"/>
      <c r="N546" s="605"/>
      <c r="O546" s="605"/>
      <c r="P546" s="605"/>
      <c r="Q546" s="605"/>
      <c r="R546" s="605"/>
    </row>
    <row r="547" spans="2:18" s="2" customFormat="1" ht="12">
      <c r="B547" s="189"/>
      <c r="C547" s="18"/>
      <c r="D547" s="133"/>
      <c r="E547" s="96"/>
      <c r="F547" s="140"/>
      <c r="H547" s="590"/>
      <c r="I547" s="619"/>
      <c r="J547" s="619"/>
      <c r="K547" s="590"/>
      <c r="L547" s="590"/>
      <c r="M547" s="590"/>
      <c r="N547" s="605"/>
      <c r="O547" s="605"/>
      <c r="P547" s="605"/>
      <c r="Q547" s="605"/>
      <c r="R547" s="605"/>
    </row>
    <row r="548" spans="2:18" s="2" customFormat="1" ht="12">
      <c r="B548" s="189"/>
      <c r="C548" s="18"/>
      <c r="D548" s="133"/>
      <c r="E548" s="96"/>
      <c r="F548" s="140"/>
      <c r="H548" s="590"/>
      <c r="I548" s="619"/>
      <c r="J548" s="619"/>
      <c r="K548" s="590"/>
      <c r="L548" s="590"/>
      <c r="M548" s="590"/>
      <c r="N548" s="605"/>
      <c r="O548" s="605"/>
      <c r="P548" s="605"/>
      <c r="Q548" s="605"/>
      <c r="R548" s="605"/>
    </row>
    <row r="549" spans="2:18" s="2" customFormat="1" ht="12">
      <c r="B549" s="189"/>
      <c r="C549" s="18"/>
      <c r="D549" s="133"/>
      <c r="E549" s="96"/>
      <c r="F549" s="140"/>
      <c r="H549" s="590"/>
      <c r="I549" s="619"/>
      <c r="J549" s="619"/>
      <c r="K549" s="590"/>
      <c r="L549" s="590"/>
      <c r="M549" s="590"/>
      <c r="N549" s="605"/>
      <c r="O549" s="605"/>
      <c r="P549" s="605"/>
      <c r="Q549" s="605"/>
      <c r="R549" s="605"/>
    </row>
    <row r="550" spans="2:18" s="2" customFormat="1" ht="12">
      <c r="B550" s="189"/>
      <c r="C550" s="18"/>
      <c r="D550" s="133"/>
      <c r="E550" s="96"/>
      <c r="F550" s="140"/>
      <c r="H550" s="590"/>
      <c r="I550" s="619"/>
      <c r="J550" s="619"/>
      <c r="K550" s="590"/>
      <c r="L550" s="590"/>
      <c r="M550" s="590"/>
      <c r="N550" s="605"/>
      <c r="O550" s="605"/>
      <c r="P550" s="605"/>
      <c r="Q550" s="605"/>
      <c r="R550" s="605"/>
    </row>
    <row r="551" spans="2:18" s="2" customFormat="1" ht="12">
      <c r="B551" s="189"/>
      <c r="C551" s="18"/>
      <c r="D551" s="133"/>
      <c r="E551" s="96"/>
      <c r="F551" s="140"/>
      <c r="H551" s="590"/>
      <c r="I551" s="619"/>
      <c r="J551" s="619"/>
      <c r="K551" s="590"/>
      <c r="L551" s="590"/>
      <c r="M551" s="590"/>
      <c r="N551" s="605"/>
      <c r="O551" s="605"/>
      <c r="P551" s="605"/>
      <c r="Q551" s="605"/>
      <c r="R551" s="605"/>
    </row>
    <row r="552" spans="2:18" s="2" customFormat="1" ht="12">
      <c r="B552" s="189"/>
      <c r="C552" s="18"/>
      <c r="D552" s="133"/>
      <c r="E552" s="96"/>
      <c r="F552" s="140"/>
      <c r="H552" s="590"/>
      <c r="I552" s="619"/>
      <c r="J552" s="619"/>
      <c r="K552" s="590"/>
      <c r="L552" s="590"/>
      <c r="M552" s="590"/>
      <c r="N552" s="605"/>
      <c r="O552" s="605"/>
      <c r="P552" s="605"/>
      <c r="Q552" s="605"/>
      <c r="R552" s="605"/>
    </row>
    <row r="553" spans="2:18" s="2" customFormat="1" ht="12">
      <c r="B553" s="189"/>
      <c r="C553" s="18"/>
      <c r="D553" s="133"/>
      <c r="E553" s="96"/>
      <c r="F553" s="140"/>
      <c r="H553" s="590"/>
      <c r="I553" s="619"/>
      <c r="J553" s="619"/>
      <c r="K553" s="590"/>
      <c r="L553" s="590"/>
      <c r="M553" s="590"/>
      <c r="N553" s="605"/>
      <c r="O553" s="605"/>
      <c r="P553" s="605"/>
      <c r="Q553" s="605"/>
      <c r="R553" s="605"/>
    </row>
    <row r="554" spans="2:18" s="2" customFormat="1" ht="12">
      <c r="B554" s="189"/>
      <c r="C554" s="18"/>
      <c r="D554" s="133"/>
      <c r="E554" s="96"/>
      <c r="F554" s="140"/>
      <c r="H554" s="590"/>
      <c r="I554" s="619"/>
      <c r="J554" s="619"/>
      <c r="K554" s="590"/>
      <c r="L554" s="590"/>
      <c r="M554" s="590"/>
      <c r="N554" s="605"/>
      <c r="O554" s="605"/>
      <c r="P554" s="605"/>
      <c r="Q554" s="605"/>
      <c r="R554" s="605"/>
    </row>
    <row r="555" spans="2:18" s="2" customFormat="1" ht="12">
      <c r="B555" s="189"/>
      <c r="C555" s="18"/>
      <c r="D555" s="133"/>
      <c r="E555" s="96"/>
      <c r="F555" s="140"/>
      <c r="H555" s="590"/>
      <c r="I555" s="619"/>
      <c r="J555" s="619"/>
      <c r="K555" s="590"/>
      <c r="L555" s="590"/>
      <c r="M555" s="590"/>
      <c r="N555" s="605"/>
      <c r="O555" s="605"/>
      <c r="P555" s="605"/>
      <c r="Q555" s="605"/>
      <c r="R555" s="605"/>
    </row>
    <row r="556" spans="2:18" s="2" customFormat="1" ht="12">
      <c r="B556" s="189"/>
      <c r="C556" s="18"/>
      <c r="D556" s="133"/>
      <c r="E556" s="96"/>
      <c r="F556" s="140"/>
      <c r="H556" s="590"/>
      <c r="I556" s="619"/>
      <c r="J556" s="619"/>
      <c r="K556" s="590"/>
      <c r="L556" s="590"/>
      <c r="M556" s="590"/>
      <c r="N556" s="605"/>
      <c r="O556" s="605"/>
      <c r="P556" s="605"/>
      <c r="Q556" s="605"/>
      <c r="R556" s="605"/>
    </row>
    <row r="557" spans="2:18" s="2" customFormat="1" ht="12">
      <c r="B557" s="189"/>
      <c r="C557" s="18"/>
      <c r="D557" s="133"/>
      <c r="E557" s="96"/>
      <c r="F557" s="140"/>
      <c r="H557" s="590"/>
      <c r="I557" s="619"/>
      <c r="J557" s="619"/>
      <c r="K557" s="590"/>
      <c r="L557" s="590"/>
      <c r="M557" s="590"/>
      <c r="N557" s="605"/>
      <c r="O557" s="605"/>
      <c r="P557" s="605"/>
      <c r="Q557" s="605"/>
      <c r="R557" s="605"/>
    </row>
    <row r="558" spans="2:18" s="2" customFormat="1" ht="12">
      <c r="B558" s="189"/>
      <c r="C558" s="18"/>
      <c r="D558" s="133"/>
      <c r="E558" s="96"/>
      <c r="F558" s="140"/>
      <c r="H558" s="590"/>
      <c r="I558" s="619"/>
      <c r="J558" s="619"/>
      <c r="K558" s="590"/>
      <c r="L558" s="590"/>
      <c r="M558" s="590"/>
      <c r="N558" s="605"/>
      <c r="O558" s="605"/>
      <c r="P558" s="605"/>
      <c r="Q558" s="605"/>
      <c r="R558" s="605"/>
    </row>
    <row r="559" spans="2:18" s="2" customFormat="1" ht="12">
      <c r="B559" s="189"/>
      <c r="C559" s="18"/>
      <c r="D559" s="133"/>
      <c r="E559" s="96"/>
      <c r="F559" s="140"/>
      <c r="H559" s="590"/>
      <c r="I559" s="619"/>
      <c r="J559" s="619"/>
      <c r="K559" s="590"/>
      <c r="L559" s="590"/>
      <c r="M559" s="590"/>
      <c r="N559" s="605"/>
      <c r="O559" s="605"/>
      <c r="P559" s="605"/>
      <c r="Q559" s="605"/>
      <c r="R559" s="605"/>
    </row>
    <row r="560" spans="2:18" s="2" customFormat="1" ht="12">
      <c r="B560" s="189"/>
      <c r="C560" s="18"/>
      <c r="D560" s="133"/>
      <c r="E560" s="96"/>
      <c r="F560" s="140"/>
      <c r="H560" s="590"/>
      <c r="I560" s="619"/>
      <c r="J560" s="619"/>
      <c r="K560" s="590"/>
      <c r="L560" s="590"/>
      <c r="M560" s="590"/>
      <c r="N560" s="605"/>
      <c r="O560" s="605"/>
      <c r="P560" s="605"/>
      <c r="Q560" s="605"/>
      <c r="R560" s="605"/>
    </row>
    <row r="561" spans="2:18" s="2" customFormat="1" ht="12">
      <c r="B561" s="189"/>
      <c r="C561" s="18"/>
      <c r="D561" s="133"/>
      <c r="E561" s="96"/>
      <c r="F561" s="140"/>
      <c r="H561" s="590"/>
      <c r="I561" s="619"/>
      <c r="J561" s="619"/>
      <c r="K561" s="590"/>
      <c r="L561" s="590"/>
      <c r="M561" s="590"/>
      <c r="N561" s="605"/>
      <c r="O561" s="605"/>
      <c r="P561" s="605"/>
      <c r="Q561" s="605"/>
      <c r="R561" s="605"/>
    </row>
    <row r="562" spans="2:18" s="2" customFormat="1" ht="12">
      <c r="B562" s="189"/>
      <c r="C562" s="18"/>
      <c r="D562" s="133"/>
      <c r="E562" s="96"/>
      <c r="F562" s="140"/>
      <c r="H562" s="590"/>
      <c r="I562" s="619"/>
      <c r="J562" s="619"/>
      <c r="K562" s="590"/>
      <c r="L562" s="590"/>
      <c r="M562" s="590"/>
      <c r="N562" s="605"/>
      <c r="O562" s="605"/>
      <c r="P562" s="605"/>
      <c r="Q562" s="605"/>
      <c r="R562" s="605"/>
    </row>
    <row r="563" spans="2:18" s="2" customFormat="1" ht="12">
      <c r="B563" s="189"/>
      <c r="C563" s="18"/>
      <c r="D563" s="133"/>
      <c r="E563" s="96"/>
      <c r="F563" s="140"/>
      <c r="H563" s="590"/>
      <c r="I563" s="619"/>
      <c r="J563" s="619"/>
      <c r="K563" s="590"/>
      <c r="L563" s="590"/>
      <c r="M563" s="590"/>
      <c r="N563" s="605"/>
      <c r="O563" s="605"/>
      <c r="P563" s="605"/>
      <c r="Q563" s="605"/>
      <c r="R563" s="605"/>
    </row>
    <row r="564" spans="2:18" s="2" customFormat="1" ht="12">
      <c r="B564" s="189"/>
      <c r="C564" s="18"/>
      <c r="D564" s="133"/>
      <c r="E564" s="96"/>
      <c r="F564" s="140"/>
      <c r="H564" s="590"/>
      <c r="I564" s="619"/>
      <c r="J564" s="619"/>
      <c r="K564" s="590"/>
      <c r="L564" s="590"/>
      <c r="M564" s="590"/>
      <c r="N564" s="605"/>
      <c r="O564" s="605"/>
      <c r="P564" s="605"/>
      <c r="Q564" s="605"/>
      <c r="R564" s="605"/>
    </row>
    <row r="565" spans="2:18" s="2" customFormat="1" ht="12">
      <c r="B565" s="189"/>
      <c r="C565" s="18"/>
      <c r="D565" s="133"/>
      <c r="E565" s="96"/>
      <c r="F565" s="140"/>
      <c r="H565" s="590"/>
      <c r="I565" s="619"/>
      <c r="J565" s="619"/>
      <c r="K565" s="590"/>
      <c r="L565" s="590"/>
      <c r="M565" s="590"/>
      <c r="N565" s="605"/>
      <c r="O565" s="605"/>
      <c r="P565" s="605"/>
      <c r="Q565" s="605"/>
      <c r="R565" s="605"/>
    </row>
    <row r="566" spans="2:18" s="2" customFormat="1" ht="12">
      <c r="B566" s="189"/>
      <c r="C566" s="18"/>
      <c r="D566" s="133"/>
      <c r="E566" s="96"/>
      <c r="F566" s="140"/>
      <c r="H566" s="590"/>
      <c r="I566" s="619"/>
      <c r="J566" s="619"/>
      <c r="K566" s="590"/>
      <c r="L566" s="590"/>
      <c r="M566" s="590"/>
      <c r="N566" s="605"/>
      <c r="O566" s="605"/>
      <c r="P566" s="605"/>
      <c r="Q566" s="605"/>
      <c r="R566" s="605"/>
    </row>
    <row r="567" spans="2:18" s="2" customFormat="1" ht="12">
      <c r="B567" s="189"/>
      <c r="C567" s="18"/>
      <c r="D567" s="133"/>
      <c r="E567" s="96"/>
      <c r="F567" s="140"/>
      <c r="H567" s="590"/>
      <c r="I567" s="619"/>
      <c r="J567" s="619"/>
      <c r="K567" s="590"/>
      <c r="L567" s="590"/>
      <c r="M567" s="590"/>
      <c r="N567" s="605"/>
      <c r="O567" s="605"/>
      <c r="P567" s="605"/>
      <c r="Q567" s="605"/>
      <c r="R567" s="605"/>
    </row>
    <row r="568" spans="2:18" s="2" customFormat="1" ht="12">
      <c r="B568" s="189"/>
      <c r="C568" s="18"/>
      <c r="D568" s="133"/>
      <c r="E568" s="96"/>
      <c r="F568" s="140"/>
      <c r="H568" s="590"/>
      <c r="I568" s="619"/>
      <c r="J568" s="619"/>
      <c r="K568" s="590"/>
      <c r="L568" s="590"/>
      <c r="M568" s="590"/>
      <c r="N568" s="605"/>
      <c r="O568" s="605"/>
      <c r="P568" s="605"/>
      <c r="Q568" s="605"/>
      <c r="R568" s="605"/>
    </row>
    <row r="569" spans="2:18" s="2" customFormat="1" ht="12">
      <c r="B569" s="189"/>
      <c r="C569" s="18"/>
      <c r="D569" s="133"/>
      <c r="E569" s="96"/>
      <c r="F569" s="140"/>
      <c r="H569" s="590"/>
      <c r="I569" s="619"/>
      <c r="J569" s="619"/>
      <c r="K569" s="590"/>
      <c r="L569" s="590"/>
      <c r="M569" s="590"/>
      <c r="N569" s="605"/>
      <c r="O569" s="605"/>
      <c r="P569" s="605"/>
      <c r="Q569" s="605"/>
      <c r="R569" s="605"/>
    </row>
    <row r="570" spans="2:18" s="2" customFormat="1" ht="12">
      <c r="B570" s="189"/>
      <c r="C570" s="18"/>
      <c r="D570" s="133"/>
      <c r="E570" s="96"/>
      <c r="F570" s="140"/>
      <c r="H570" s="590"/>
      <c r="I570" s="619"/>
      <c r="J570" s="619"/>
      <c r="K570" s="590"/>
      <c r="L570" s="590"/>
      <c r="M570" s="590"/>
      <c r="N570" s="605"/>
      <c r="O570" s="605"/>
      <c r="P570" s="605"/>
      <c r="Q570" s="605"/>
      <c r="R570" s="605"/>
    </row>
    <row r="571" spans="2:18" s="2" customFormat="1" ht="12">
      <c r="B571" s="189"/>
      <c r="C571" s="18"/>
      <c r="D571" s="133"/>
      <c r="E571" s="96"/>
      <c r="F571" s="140"/>
      <c r="H571" s="590"/>
      <c r="I571" s="619"/>
      <c r="J571" s="619"/>
      <c r="K571" s="590"/>
      <c r="L571" s="590"/>
      <c r="M571" s="590"/>
      <c r="N571" s="605"/>
      <c r="O571" s="605"/>
      <c r="P571" s="605"/>
      <c r="Q571" s="605"/>
      <c r="R571" s="605"/>
    </row>
    <row r="572" spans="2:18" s="2" customFormat="1" ht="12">
      <c r="B572" s="189"/>
      <c r="C572" s="18"/>
      <c r="D572" s="133"/>
      <c r="E572" s="96"/>
      <c r="F572" s="140"/>
      <c r="H572" s="590"/>
      <c r="I572" s="619"/>
      <c r="J572" s="619"/>
      <c r="K572" s="590"/>
      <c r="L572" s="590"/>
      <c r="M572" s="590"/>
      <c r="N572" s="605"/>
      <c r="O572" s="605"/>
      <c r="P572" s="605"/>
      <c r="Q572" s="605"/>
      <c r="R572" s="605"/>
    </row>
    <row r="573" spans="2:18" s="2" customFormat="1" ht="12">
      <c r="B573" s="189"/>
      <c r="C573" s="18"/>
      <c r="D573" s="133"/>
      <c r="E573" s="96"/>
      <c r="F573" s="140"/>
      <c r="H573" s="590"/>
      <c r="I573" s="619"/>
      <c r="J573" s="619"/>
      <c r="K573" s="590"/>
      <c r="L573" s="590"/>
      <c r="M573" s="590"/>
      <c r="N573" s="605"/>
      <c r="O573" s="605"/>
      <c r="P573" s="605"/>
      <c r="Q573" s="605"/>
      <c r="R573" s="605"/>
    </row>
    <row r="574" spans="2:18" s="2" customFormat="1" ht="12">
      <c r="B574" s="189"/>
      <c r="C574" s="18"/>
      <c r="D574" s="133"/>
      <c r="E574" s="96"/>
      <c r="F574" s="140"/>
      <c r="H574" s="590"/>
      <c r="I574" s="619"/>
      <c r="J574" s="619"/>
      <c r="K574" s="590"/>
      <c r="L574" s="590"/>
      <c r="M574" s="590"/>
      <c r="N574" s="605"/>
      <c r="O574" s="605"/>
      <c r="P574" s="605"/>
      <c r="Q574" s="605"/>
      <c r="R574" s="605"/>
    </row>
    <row r="575" spans="2:18" s="2" customFormat="1" ht="12">
      <c r="B575" s="189"/>
      <c r="C575" s="18"/>
      <c r="D575" s="133"/>
      <c r="E575" s="96"/>
      <c r="F575" s="140"/>
      <c r="H575" s="590"/>
      <c r="I575" s="619"/>
      <c r="J575" s="619"/>
      <c r="K575" s="590"/>
      <c r="L575" s="590"/>
      <c r="M575" s="590"/>
      <c r="N575" s="605"/>
      <c r="O575" s="605"/>
      <c r="P575" s="605"/>
      <c r="Q575" s="605"/>
      <c r="R575" s="605"/>
    </row>
    <row r="576" spans="2:18" s="2" customFormat="1" ht="12">
      <c r="B576" s="189"/>
      <c r="C576" s="18"/>
      <c r="D576" s="133"/>
      <c r="E576" s="96"/>
      <c r="F576" s="140"/>
      <c r="H576" s="590"/>
      <c r="I576" s="619"/>
      <c r="J576" s="619"/>
      <c r="K576" s="590"/>
      <c r="L576" s="590"/>
      <c r="M576" s="590"/>
      <c r="N576" s="605"/>
      <c r="O576" s="605"/>
      <c r="P576" s="605"/>
      <c r="Q576" s="605"/>
      <c r="R576" s="605"/>
    </row>
    <row r="577" spans="2:19" s="2" customFormat="1" ht="12">
      <c r="B577" s="189"/>
      <c r="C577" s="18"/>
      <c r="D577" s="133"/>
      <c r="E577" s="96"/>
      <c r="F577" s="140"/>
      <c r="H577" s="590"/>
      <c r="I577" s="619"/>
      <c r="J577" s="619"/>
      <c r="K577" s="590"/>
      <c r="L577" s="590"/>
      <c r="M577" s="590"/>
      <c r="N577" s="605"/>
      <c r="O577" s="605"/>
      <c r="P577" s="605"/>
      <c r="Q577" s="605"/>
      <c r="R577" s="605"/>
    </row>
    <row r="578" spans="2:19" s="2" customFormat="1" ht="12">
      <c r="B578" s="189"/>
      <c r="C578" s="18"/>
      <c r="D578" s="133"/>
      <c r="E578" s="96"/>
      <c r="F578" s="140"/>
      <c r="H578" s="590"/>
      <c r="I578" s="619"/>
      <c r="J578" s="619"/>
      <c r="K578" s="590"/>
      <c r="L578" s="590"/>
      <c r="M578" s="590"/>
      <c r="N578" s="605"/>
      <c r="O578" s="605"/>
      <c r="P578" s="605"/>
      <c r="Q578" s="605"/>
      <c r="R578" s="605"/>
    </row>
    <row r="579" spans="2:19" s="2" customFormat="1" ht="12">
      <c r="B579" s="189"/>
      <c r="C579" s="18"/>
      <c r="D579" s="133"/>
      <c r="E579" s="96"/>
      <c r="F579" s="140"/>
      <c r="H579" s="590"/>
      <c r="I579" s="619"/>
      <c r="J579" s="619"/>
      <c r="K579" s="590"/>
      <c r="L579" s="590"/>
      <c r="M579" s="590"/>
      <c r="N579" s="605"/>
      <c r="O579" s="605"/>
      <c r="P579" s="605"/>
      <c r="Q579" s="605"/>
      <c r="R579" s="605"/>
    </row>
    <row r="580" spans="2:19" s="2" customFormat="1" ht="12">
      <c r="B580" s="189"/>
      <c r="C580" s="18"/>
      <c r="D580" s="133"/>
      <c r="E580" s="96"/>
      <c r="F580" s="140"/>
      <c r="H580" s="590"/>
      <c r="I580" s="619"/>
      <c r="J580" s="619"/>
      <c r="K580" s="590"/>
      <c r="L580" s="590"/>
      <c r="M580" s="590"/>
      <c r="N580" s="605"/>
      <c r="O580" s="605"/>
      <c r="P580" s="605"/>
      <c r="Q580" s="605"/>
      <c r="R580" s="605"/>
    </row>
    <row r="581" spans="2:19" s="2" customFormat="1" ht="12">
      <c r="B581" s="189"/>
      <c r="C581" s="18"/>
      <c r="D581" s="133"/>
      <c r="E581" s="96"/>
      <c r="F581" s="140"/>
      <c r="H581" s="590"/>
      <c r="I581" s="619"/>
      <c r="J581" s="619"/>
      <c r="K581" s="590"/>
      <c r="L581" s="590"/>
      <c r="M581" s="590"/>
      <c r="N581" s="605"/>
      <c r="O581" s="605"/>
      <c r="P581" s="605"/>
      <c r="Q581" s="605"/>
      <c r="R581" s="605"/>
    </row>
    <row r="582" spans="2:19" s="2" customFormat="1" ht="12">
      <c r="B582" s="189"/>
      <c r="C582" s="18"/>
      <c r="D582" s="133"/>
      <c r="E582" s="96"/>
      <c r="F582" s="140"/>
      <c r="H582" s="590"/>
      <c r="I582" s="619"/>
      <c r="J582" s="619"/>
      <c r="K582" s="590"/>
      <c r="L582" s="590"/>
      <c r="M582" s="590"/>
      <c r="N582" s="605"/>
      <c r="O582" s="605"/>
      <c r="P582" s="605"/>
      <c r="Q582" s="605"/>
      <c r="R582" s="605"/>
    </row>
    <row r="583" spans="2:19" s="2" customFormat="1" ht="12">
      <c r="B583" s="189"/>
      <c r="C583" s="18"/>
      <c r="D583" s="133"/>
      <c r="E583" s="96"/>
      <c r="F583" s="140"/>
      <c r="H583" s="590"/>
      <c r="I583" s="619"/>
      <c r="J583" s="619"/>
      <c r="K583" s="590"/>
      <c r="L583" s="590"/>
      <c r="M583" s="590"/>
      <c r="N583" s="605"/>
      <c r="O583" s="605"/>
      <c r="P583" s="605"/>
      <c r="Q583" s="605"/>
      <c r="R583" s="605"/>
    </row>
    <row r="584" spans="2:19" s="2" customFormat="1" ht="12">
      <c r="B584" s="189"/>
      <c r="C584" s="18"/>
      <c r="D584" s="133"/>
      <c r="E584" s="96"/>
      <c r="F584" s="140"/>
      <c r="H584" s="590"/>
      <c r="I584" s="619"/>
      <c r="J584" s="619"/>
      <c r="K584" s="590"/>
      <c r="L584" s="590"/>
      <c r="M584" s="590"/>
      <c r="N584" s="605"/>
      <c r="O584" s="605"/>
      <c r="P584" s="605"/>
      <c r="Q584" s="605"/>
      <c r="R584" s="605"/>
    </row>
    <row r="585" spans="2:19" s="2" customFormat="1" ht="12">
      <c r="B585" s="189"/>
      <c r="C585" s="18"/>
      <c r="D585" s="133"/>
      <c r="E585" s="96"/>
      <c r="F585" s="140"/>
      <c r="H585" s="590"/>
      <c r="I585" s="619"/>
      <c r="J585" s="619"/>
      <c r="K585" s="590"/>
      <c r="L585" s="590"/>
      <c r="M585" s="590"/>
      <c r="N585" s="605"/>
      <c r="O585" s="605"/>
      <c r="P585" s="605"/>
      <c r="Q585" s="605"/>
      <c r="R585" s="605"/>
    </row>
    <row r="586" spans="2:19" s="2" customFormat="1" ht="12">
      <c r="B586" s="189"/>
      <c r="C586" s="18"/>
      <c r="D586" s="133"/>
      <c r="E586" s="96"/>
      <c r="F586" s="140"/>
      <c r="H586" s="590"/>
      <c r="I586" s="619"/>
      <c r="J586" s="619"/>
      <c r="K586" s="590"/>
      <c r="L586" s="590"/>
      <c r="M586" s="590"/>
      <c r="N586" s="605"/>
      <c r="O586" s="605"/>
      <c r="P586" s="605"/>
      <c r="Q586" s="605"/>
      <c r="R586" s="605"/>
    </row>
    <row r="587" spans="2:19" s="2" customFormat="1" ht="12">
      <c r="B587" s="189"/>
      <c r="C587" s="18"/>
      <c r="D587" s="133"/>
      <c r="E587" s="96"/>
      <c r="F587" s="140"/>
      <c r="H587" s="590"/>
      <c r="I587" s="619"/>
      <c r="J587" s="619"/>
      <c r="K587" s="590"/>
      <c r="L587" s="590"/>
      <c r="M587" s="590"/>
      <c r="N587" s="605"/>
      <c r="O587" s="605"/>
      <c r="P587" s="605"/>
      <c r="Q587" s="605"/>
      <c r="R587" s="605"/>
    </row>
    <row r="588" spans="2:19" s="2" customFormat="1" ht="12">
      <c r="B588" s="189"/>
      <c r="C588" s="18"/>
      <c r="D588" s="133"/>
      <c r="E588" s="96"/>
      <c r="F588" s="140"/>
      <c r="H588" s="590"/>
      <c r="I588" s="619"/>
      <c r="J588" s="619"/>
      <c r="K588" s="590"/>
      <c r="L588" s="590"/>
      <c r="M588" s="590"/>
      <c r="N588" s="605"/>
      <c r="O588" s="605"/>
      <c r="P588" s="605"/>
      <c r="Q588" s="605"/>
      <c r="R588" s="605"/>
    </row>
    <row r="589" spans="2:19" s="2" customFormat="1" ht="12">
      <c r="B589" s="189"/>
      <c r="C589" s="18"/>
      <c r="D589" s="133"/>
      <c r="E589" s="96"/>
      <c r="F589" s="140"/>
      <c r="H589" s="590"/>
      <c r="I589" s="619"/>
      <c r="J589" s="619"/>
      <c r="K589" s="590"/>
      <c r="L589" s="590"/>
      <c r="M589" s="590"/>
      <c r="N589" s="605"/>
      <c r="O589" s="605"/>
      <c r="P589" s="605"/>
      <c r="Q589" s="605"/>
      <c r="R589" s="605"/>
    </row>
    <row r="590" spans="2:19" s="2" customFormat="1" ht="12">
      <c r="B590" s="189"/>
      <c r="C590" s="18"/>
      <c r="D590" s="133"/>
      <c r="E590" s="96"/>
      <c r="F590" s="140"/>
      <c r="H590" s="590"/>
      <c r="I590" s="619"/>
      <c r="J590" s="619"/>
      <c r="K590" s="590"/>
      <c r="L590" s="590"/>
      <c r="M590" s="590"/>
      <c r="N590" s="605"/>
      <c r="O590" s="605"/>
      <c r="P590" s="605"/>
      <c r="Q590" s="605"/>
      <c r="R590" s="605"/>
    </row>
    <row r="591" spans="2:19" s="2" customFormat="1" ht="12">
      <c r="B591" s="189"/>
      <c r="C591" s="18"/>
      <c r="D591" s="133"/>
      <c r="E591" s="96"/>
      <c r="F591" s="140"/>
      <c r="H591" s="590"/>
      <c r="I591" s="619"/>
      <c r="J591" s="619"/>
      <c r="K591" s="590"/>
      <c r="L591" s="590"/>
      <c r="M591" s="590"/>
      <c r="N591" s="605"/>
      <c r="O591" s="605"/>
      <c r="P591" s="605"/>
      <c r="Q591" s="605"/>
      <c r="R591" s="605"/>
    </row>
    <row r="592" spans="2:19">
      <c r="H592" s="590"/>
      <c r="I592" s="619"/>
      <c r="J592" s="619"/>
      <c r="K592" s="590"/>
      <c r="L592" s="590"/>
      <c r="M592" s="590"/>
      <c r="N592" s="605"/>
      <c r="O592" s="605"/>
      <c r="P592" s="605"/>
      <c r="Q592" s="605"/>
      <c r="R592" s="605"/>
      <c r="S592" s="2"/>
    </row>
    <row r="593" spans="8:19">
      <c r="H593" s="590"/>
      <c r="I593" s="619"/>
      <c r="J593" s="619"/>
      <c r="K593" s="590"/>
      <c r="L593" s="590"/>
      <c r="M593" s="590"/>
      <c r="N593" s="605"/>
      <c r="O593" s="605"/>
      <c r="P593" s="605"/>
      <c r="Q593" s="605"/>
      <c r="R593" s="605"/>
      <c r="S593" s="2"/>
    </row>
  </sheetData>
  <sheetProtection algorithmName="SHA-512" hashValue="a1Yqm/luMqIh6BOK3/D7XVB5X6IbgKjRqlgimZhRoS8Xina4xsysC24BRNvL9K32Lu0RyTUabOPd7amQ1EwDsA==" saltValue="xB+gLDGXPUueHXgLqMMVeA==" spinCount="100000" sheet="1" objects="1" scenarios="1"/>
  <mergeCells count="10">
    <mergeCell ref="C22:G22"/>
    <mergeCell ref="C24:G24"/>
    <mergeCell ref="C6:G6"/>
    <mergeCell ref="C8:G8"/>
    <mergeCell ref="C10:G10"/>
    <mergeCell ref="C12:G12"/>
    <mergeCell ref="C14:G14"/>
    <mergeCell ref="C16:G16"/>
    <mergeCell ref="C18:G18"/>
    <mergeCell ref="C20:G20"/>
  </mergeCells>
  <pageMargins left="0.7" right="0.7" top="0.75" bottom="0.75" header="0.3" footer="0.3"/>
  <pageSetup paperSize="9" orientation="portrait" r:id="rId1"/>
  <rowBreaks count="20" manualBreakCount="20">
    <brk id="26" max="16383" man="1"/>
    <brk id="45" max="16383" man="1"/>
    <brk id="77" max="6" man="1"/>
    <brk id="116" max="6" man="1"/>
    <brk id="148" max="6" man="1"/>
    <brk id="177" max="6" man="1"/>
    <brk id="209" max="6" man="1"/>
    <brk id="220" max="6" man="1"/>
    <brk id="246" max="6" man="1"/>
    <brk id="259" max="6" man="1"/>
    <brk id="290" max="6" man="1"/>
    <brk id="304" max="6" man="1"/>
    <brk id="340" max="6" man="1"/>
    <brk id="361" max="6" man="1"/>
    <brk id="394" max="6" man="1"/>
    <brk id="405" max="6" man="1"/>
    <brk id="422" max="6" man="1"/>
    <brk id="455" max="6" man="1"/>
    <brk id="466" max="6" man="1"/>
    <brk id="501"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G717"/>
  <sheetViews>
    <sheetView view="pageBreakPreview" zoomScale="130" zoomScaleNormal="100" zoomScaleSheetLayoutView="130" workbookViewId="0">
      <selection activeCell="E1" sqref="E1:E1048576"/>
    </sheetView>
  </sheetViews>
  <sheetFormatPr defaultRowHeight="14.4"/>
  <cols>
    <col min="1" max="1" width="2.5546875" customWidth="1"/>
    <col min="2" max="2" width="4.44140625" style="295" customWidth="1"/>
    <col min="3" max="3" width="43.6640625" customWidth="1"/>
    <col min="4" max="4" width="6.33203125" style="61" customWidth="1"/>
    <col min="5" max="5" width="7.5546875" style="61" customWidth="1"/>
    <col min="6" max="6" width="9.5546875" style="187" customWidth="1"/>
    <col min="7" max="7" width="13.33203125" customWidth="1"/>
  </cols>
  <sheetData>
    <row r="1" spans="1:7" ht="12.9" customHeight="1"/>
    <row r="2" spans="1:7" ht="17.399999999999999">
      <c r="A2" s="62"/>
      <c r="B2" s="293" t="s">
        <v>402</v>
      </c>
      <c r="C2" s="63" t="s">
        <v>1551</v>
      </c>
      <c r="D2" s="70"/>
      <c r="E2" s="70"/>
      <c r="F2" s="302"/>
      <c r="G2" s="62"/>
    </row>
    <row r="3" spans="1:7" ht="12.9" customHeight="1"/>
    <row r="4" spans="1:7" ht="17.399999999999999">
      <c r="A4" s="64"/>
      <c r="B4" s="66"/>
      <c r="C4" s="64" t="s">
        <v>47</v>
      </c>
      <c r="D4" s="66"/>
      <c r="E4" s="66"/>
      <c r="F4" s="303"/>
      <c r="G4" s="65"/>
    </row>
    <row r="5" spans="1:7" ht="12.9" customHeight="1"/>
    <row r="6" spans="1:7" s="116" customFormat="1" ht="25.5" customHeight="1">
      <c r="A6" s="104">
        <v>1</v>
      </c>
      <c r="B6" s="661" t="s">
        <v>48</v>
      </c>
      <c r="C6" s="661"/>
      <c r="D6" s="661"/>
      <c r="E6" s="661"/>
      <c r="F6" s="661"/>
      <c r="G6" s="661"/>
    </row>
    <row r="7" spans="1:7" s="116" customFormat="1" ht="12">
      <c r="A7" s="104"/>
      <c r="B7" s="104"/>
      <c r="C7" s="104"/>
      <c r="D7" s="104"/>
      <c r="E7" s="128"/>
      <c r="F7" s="507"/>
      <c r="G7" s="507"/>
    </row>
    <row r="8" spans="1:7" s="116" customFormat="1" ht="24.75" customHeight="1">
      <c r="A8" s="104">
        <v>2</v>
      </c>
      <c r="B8" s="661" t="s">
        <v>1971</v>
      </c>
      <c r="C8" s="661"/>
      <c r="D8" s="661"/>
      <c r="E8" s="661"/>
      <c r="F8" s="661"/>
      <c r="G8" s="661"/>
    </row>
    <row r="9" spans="1:7" s="116" customFormat="1" ht="12">
      <c r="A9" s="104"/>
      <c r="B9" s="104"/>
      <c r="C9" s="104"/>
      <c r="D9" s="104"/>
      <c r="E9" s="128"/>
      <c r="F9" s="507"/>
      <c r="G9" s="507"/>
    </row>
    <row r="10" spans="1:7" s="116" customFormat="1" ht="25.5" customHeight="1">
      <c r="A10" s="104">
        <v>3</v>
      </c>
      <c r="B10" s="661" t="s">
        <v>1972</v>
      </c>
      <c r="C10" s="661"/>
      <c r="D10" s="661"/>
      <c r="E10" s="661"/>
      <c r="F10" s="661"/>
      <c r="G10" s="661"/>
    </row>
    <row r="11" spans="1:7" s="116" customFormat="1" ht="12">
      <c r="A11" s="104"/>
      <c r="B11" s="104"/>
      <c r="C11" s="104"/>
      <c r="D11" s="104"/>
      <c r="E11" s="128"/>
      <c r="F11" s="507"/>
      <c r="G11" s="507"/>
    </row>
    <row r="12" spans="1:7" s="116" customFormat="1" ht="27" customHeight="1">
      <c r="A12" s="104">
        <v>4</v>
      </c>
      <c r="B12" s="661" t="s">
        <v>51</v>
      </c>
      <c r="C12" s="661"/>
      <c r="D12" s="661"/>
      <c r="E12" s="661"/>
      <c r="F12" s="661"/>
      <c r="G12" s="661"/>
    </row>
    <row r="13" spans="1:7" s="116" customFormat="1" ht="12">
      <c r="A13" s="104"/>
      <c r="B13" s="104"/>
      <c r="C13" s="104"/>
      <c r="D13" s="104"/>
      <c r="E13" s="128"/>
      <c r="F13" s="507"/>
      <c r="G13" s="507"/>
    </row>
    <row r="14" spans="1:7" s="116" customFormat="1" ht="25.5" customHeight="1">
      <c r="A14" s="104">
        <v>5</v>
      </c>
      <c r="B14" s="661" t="s">
        <v>52</v>
      </c>
      <c r="C14" s="661"/>
      <c r="D14" s="661"/>
      <c r="E14" s="661"/>
      <c r="F14" s="661"/>
      <c r="G14" s="661"/>
    </row>
    <row r="15" spans="1:7" s="116" customFormat="1" ht="12">
      <c r="A15" s="104"/>
      <c r="B15" s="104"/>
      <c r="C15" s="104"/>
      <c r="D15" s="104"/>
      <c r="E15" s="128"/>
      <c r="F15" s="507"/>
      <c r="G15" s="507"/>
    </row>
    <row r="16" spans="1:7" s="116" customFormat="1" ht="25.5" customHeight="1">
      <c r="A16" s="104">
        <v>6</v>
      </c>
      <c r="B16" s="661" t="s">
        <v>53</v>
      </c>
      <c r="C16" s="661"/>
      <c r="D16" s="661"/>
      <c r="E16" s="661"/>
      <c r="F16" s="661"/>
      <c r="G16" s="661"/>
    </row>
    <row r="17" spans="1:7" s="116" customFormat="1" ht="12">
      <c r="A17" s="104"/>
      <c r="B17" s="104"/>
      <c r="C17" s="104"/>
      <c r="D17" s="104"/>
      <c r="E17" s="128"/>
      <c r="F17" s="507"/>
      <c r="G17" s="507"/>
    </row>
    <row r="18" spans="1:7" s="116" customFormat="1" ht="13.5" customHeight="1">
      <c r="A18" s="104" t="s">
        <v>663</v>
      </c>
      <c r="B18" s="661" t="s">
        <v>408</v>
      </c>
      <c r="C18" s="661"/>
      <c r="D18" s="661"/>
      <c r="E18" s="661"/>
      <c r="F18" s="661"/>
      <c r="G18" s="661"/>
    </row>
    <row r="19" spans="1:7" s="116" customFormat="1" ht="13.5" customHeight="1">
      <c r="A19" s="636"/>
      <c r="B19" s="636"/>
      <c r="C19" s="636"/>
      <c r="D19" s="636"/>
      <c r="E19" s="636"/>
      <c r="F19" s="636"/>
      <c r="G19" s="636"/>
    </row>
    <row r="20" spans="1:7" s="116" customFormat="1" ht="35.4" customHeight="1">
      <c r="A20" s="636" t="s">
        <v>664</v>
      </c>
      <c r="B20" s="661" t="s">
        <v>2224</v>
      </c>
      <c r="C20" s="659"/>
      <c r="D20" s="659"/>
      <c r="E20" s="659"/>
      <c r="F20" s="659"/>
      <c r="G20" s="659"/>
    </row>
    <row r="21" spans="1:7" ht="11.25" customHeight="1">
      <c r="A21" s="1"/>
      <c r="B21" s="44"/>
      <c r="C21" s="1"/>
      <c r="D21" s="44"/>
      <c r="E21" s="44"/>
      <c r="F21" s="304"/>
      <c r="G21" s="40"/>
    </row>
    <row r="22" spans="1:7" ht="17.399999999999999">
      <c r="A22" s="64" t="s">
        <v>46</v>
      </c>
      <c r="B22" s="66"/>
      <c r="C22" s="64" t="s">
        <v>1552</v>
      </c>
      <c r="D22" s="66"/>
      <c r="E22" s="66"/>
      <c r="F22" s="303"/>
      <c r="G22" s="65"/>
    </row>
    <row r="23" spans="1:7">
      <c r="A23" s="2"/>
      <c r="B23" s="189"/>
      <c r="C23" s="19"/>
      <c r="D23" s="17"/>
      <c r="E23" s="17"/>
      <c r="F23" s="155"/>
      <c r="G23" s="3"/>
    </row>
    <row r="24" spans="1:7">
      <c r="A24" s="4" t="s">
        <v>0</v>
      </c>
      <c r="B24" s="45"/>
      <c r="C24" s="20" t="s">
        <v>1</v>
      </c>
      <c r="D24" s="45" t="s">
        <v>2</v>
      </c>
      <c r="E24" s="45" t="s">
        <v>3</v>
      </c>
      <c r="F24" s="305" t="s">
        <v>4</v>
      </c>
      <c r="G24" s="45" t="s">
        <v>5</v>
      </c>
    </row>
    <row r="25" spans="1:7">
      <c r="A25" s="3"/>
      <c r="B25" s="82"/>
      <c r="C25" s="21"/>
      <c r="D25" s="17"/>
      <c r="E25" s="46"/>
      <c r="F25" s="155"/>
      <c r="G25" s="17"/>
    </row>
    <row r="26" spans="1:7" ht="16.2" thickBot="1">
      <c r="A26" s="5"/>
      <c r="B26" s="294" t="s">
        <v>6</v>
      </c>
      <c r="C26" s="22" t="s">
        <v>413</v>
      </c>
      <c r="D26" s="53"/>
      <c r="E26" s="47"/>
      <c r="F26" s="306"/>
      <c r="G26" s="53"/>
    </row>
    <row r="27" spans="1:7" ht="13.5" customHeight="1">
      <c r="A27" s="6"/>
      <c r="B27" s="82"/>
      <c r="C27" s="21"/>
      <c r="D27" s="17"/>
      <c r="E27" s="46"/>
      <c r="F27" s="155"/>
      <c r="G27" s="17"/>
    </row>
    <row r="28" spans="1:7" ht="24.75" customHeight="1">
      <c r="A28" s="6"/>
      <c r="B28" s="189">
        <v>1</v>
      </c>
      <c r="C28" s="149" t="s">
        <v>1907</v>
      </c>
      <c r="D28" s="41" t="s">
        <v>14</v>
      </c>
      <c r="E28" s="48">
        <v>1</v>
      </c>
      <c r="F28" s="545"/>
      <c r="G28" s="155">
        <f>(E28*F28)</f>
        <v>0</v>
      </c>
    </row>
    <row r="29" spans="1:7" ht="102" customHeight="1">
      <c r="A29" s="6"/>
      <c r="B29" s="189"/>
      <c r="C29" s="150" t="s">
        <v>1887</v>
      </c>
      <c r="D29" s="2"/>
      <c r="E29" s="49"/>
      <c r="F29" s="622"/>
      <c r="G29" s="17"/>
    </row>
    <row r="30" spans="1:7">
      <c r="A30" s="6"/>
      <c r="B30" s="189"/>
      <c r="C30" s="277" t="s">
        <v>1904</v>
      </c>
      <c r="D30" s="2"/>
      <c r="E30" s="49"/>
      <c r="F30" s="622"/>
      <c r="G30" s="17"/>
    </row>
    <row r="31" spans="1:7" ht="12.75" customHeight="1">
      <c r="A31" s="6"/>
      <c r="B31" s="189"/>
      <c r="C31" s="2"/>
      <c r="D31" s="2"/>
      <c r="E31" s="49"/>
      <c r="F31" s="622"/>
      <c r="G31" s="17"/>
    </row>
    <row r="32" spans="1:7" ht="24">
      <c r="A32" s="6"/>
      <c r="B32" s="189">
        <v>2</v>
      </c>
      <c r="C32" s="149" t="s">
        <v>1932</v>
      </c>
      <c r="D32" s="41" t="s">
        <v>14</v>
      </c>
      <c r="E32" s="48">
        <v>1</v>
      </c>
      <c r="F32" s="545"/>
      <c r="G32" s="155">
        <f>(E32*F32)</f>
        <v>0</v>
      </c>
    </row>
    <row r="33" spans="1:7" ht="75" customHeight="1">
      <c r="A33" s="6"/>
      <c r="B33" s="189"/>
      <c r="C33" s="150" t="s">
        <v>1908</v>
      </c>
      <c r="D33" s="2"/>
      <c r="E33" s="49"/>
      <c r="F33" s="622"/>
      <c r="G33" s="17"/>
    </row>
    <row r="34" spans="1:7">
      <c r="A34" s="6"/>
      <c r="B34" s="189"/>
      <c r="C34" s="277" t="s">
        <v>1884</v>
      </c>
      <c r="D34" s="2"/>
      <c r="E34" s="49"/>
      <c r="F34" s="622"/>
      <c r="G34" s="17"/>
    </row>
    <row r="35" spans="1:7" ht="13.5" customHeight="1">
      <c r="A35" s="6"/>
      <c r="B35" s="189"/>
      <c r="C35" s="2"/>
      <c r="D35" s="2"/>
      <c r="E35" s="49"/>
      <c r="F35" s="622"/>
      <c r="G35" s="17"/>
    </row>
    <row r="36" spans="1:7">
      <c r="A36" s="6"/>
      <c r="B36" s="189">
        <v>3</v>
      </c>
      <c r="C36" s="149" t="s">
        <v>686</v>
      </c>
      <c r="D36" s="41" t="s">
        <v>14</v>
      </c>
      <c r="E36" s="48">
        <v>1</v>
      </c>
      <c r="F36" s="545"/>
      <c r="G36" s="155">
        <f>(E36*F36)</f>
        <v>0</v>
      </c>
    </row>
    <row r="37" spans="1:7" ht="12.75" customHeight="1">
      <c r="A37" s="6"/>
      <c r="B37" s="82"/>
      <c r="C37" s="21"/>
      <c r="D37" s="17"/>
      <c r="E37" s="46"/>
      <c r="F37" s="155"/>
      <c r="G37" s="17"/>
    </row>
    <row r="38" spans="1:7" ht="15.75" customHeight="1" thickBot="1">
      <c r="A38" s="9"/>
      <c r="B38" s="311"/>
      <c r="C38" s="27" t="s">
        <v>15</v>
      </c>
      <c r="D38" s="71"/>
      <c r="E38" s="71"/>
      <c r="F38" s="307"/>
      <c r="G38" s="55">
        <f>SUM(G28:G36)</f>
        <v>0</v>
      </c>
    </row>
    <row r="39" spans="1:7">
      <c r="A39" s="6"/>
      <c r="B39" s="82"/>
      <c r="C39" s="21"/>
      <c r="D39" s="17"/>
      <c r="E39" s="46"/>
      <c r="F39" s="155"/>
      <c r="G39" s="17"/>
    </row>
    <row r="40" spans="1:7" ht="16.2" thickBot="1">
      <c r="A40" s="5"/>
      <c r="B40" s="294" t="s">
        <v>61</v>
      </c>
      <c r="C40" s="22" t="s">
        <v>501</v>
      </c>
      <c r="D40" s="53"/>
      <c r="E40" s="47"/>
      <c r="F40" s="306"/>
      <c r="G40" s="53"/>
    </row>
    <row r="41" spans="1:7">
      <c r="A41" s="6"/>
      <c r="B41" s="82"/>
      <c r="C41" s="21"/>
      <c r="D41" s="17"/>
      <c r="E41" s="46"/>
      <c r="F41" s="155"/>
      <c r="G41" s="17"/>
    </row>
    <row r="42" spans="1:7">
      <c r="A42" s="6"/>
      <c r="B42" s="189">
        <v>1</v>
      </c>
      <c r="C42" s="23" t="s">
        <v>433</v>
      </c>
      <c r="D42" s="41"/>
      <c r="E42" s="48"/>
      <c r="F42" s="155"/>
      <c r="G42" s="17"/>
    </row>
    <row r="43" spans="1:7">
      <c r="A43" s="6"/>
      <c r="B43" s="189"/>
      <c r="C43" s="24" t="s">
        <v>431</v>
      </c>
      <c r="D43" s="41"/>
      <c r="E43" s="48"/>
      <c r="F43" s="155"/>
      <c r="G43" s="17"/>
    </row>
    <row r="44" spans="1:7" ht="40.5" customHeight="1">
      <c r="A44" s="6"/>
      <c r="B44" s="189"/>
      <c r="C44" s="25" t="s">
        <v>2221</v>
      </c>
      <c r="D44" s="2"/>
      <c r="E44" s="49"/>
      <c r="F44" s="155"/>
      <c r="G44" s="17"/>
    </row>
    <row r="45" spans="1:7">
      <c r="A45" s="6"/>
      <c r="B45" s="189"/>
      <c r="C45" s="100" t="s">
        <v>690</v>
      </c>
      <c r="D45" s="41" t="s">
        <v>14</v>
      </c>
      <c r="E45" s="48">
        <v>2</v>
      </c>
      <c r="F45" s="545"/>
      <c r="G45" s="155">
        <f>(E45*F45)</f>
        <v>0</v>
      </c>
    </row>
    <row r="46" spans="1:7">
      <c r="A46" s="6"/>
      <c r="B46" s="189"/>
      <c r="C46" s="26"/>
      <c r="D46" s="42"/>
      <c r="E46" s="90"/>
      <c r="F46" s="622"/>
      <c r="G46" s="17"/>
    </row>
    <row r="47" spans="1:7">
      <c r="A47" s="6"/>
      <c r="B47" s="296" t="s">
        <v>65</v>
      </c>
      <c r="C47" s="29" t="s">
        <v>645</v>
      </c>
      <c r="D47" s="41"/>
      <c r="E47" s="48"/>
      <c r="F47" s="622"/>
      <c r="G47" s="17"/>
    </row>
    <row r="48" spans="1:7">
      <c r="A48" s="6"/>
      <c r="B48" s="189"/>
      <c r="C48" s="24" t="s">
        <v>438</v>
      </c>
      <c r="D48" s="41"/>
      <c r="E48" s="48"/>
      <c r="F48" s="622"/>
      <c r="G48" s="17"/>
    </row>
    <row r="49" spans="1:7" ht="39" customHeight="1">
      <c r="A49" s="6"/>
      <c r="B49" s="189"/>
      <c r="C49" s="25" t="s">
        <v>2221</v>
      </c>
      <c r="D49" s="2"/>
      <c r="E49" s="49"/>
      <c r="F49" s="622"/>
      <c r="G49" s="17"/>
    </row>
    <row r="50" spans="1:7">
      <c r="A50" s="6"/>
      <c r="B50" s="189"/>
      <c r="C50" s="100" t="s">
        <v>644</v>
      </c>
      <c r="D50" s="41" t="s">
        <v>14</v>
      </c>
      <c r="E50" s="48">
        <v>1</v>
      </c>
      <c r="F50" s="545"/>
      <c r="G50" s="155">
        <f>(E50*F50)</f>
        <v>0</v>
      </c>
    </row>
    <row r="51" spans="1:7">
      <c r="A51" s="6"/>
      <c r="B51" s="189"/>
      <c r="C51" s="26"/>
      <c r="D51" s="42"/>
      <c r="E51" s="90"/>
      <c r="F51" s="622"/>
      <c r="G51" s="17"/>
    </row>
    <row r="52" spans="1:7">
      <c r="A52" s="6"/>
      <c r="B52" s="296" t="s">
        <v>499</v>
      </c>
      <c r="C52" s="23" t="s">
        <v>446</v>
      </c>
      <c r="D52" s="2"/>
      <c r="E52" s="75"/>
      <c r="F52" s="622"/>
      <c r="G52" s="17"/>
    </row>
    <row r="53" spans="1:7">
      <c r="A53" s="6"/>
      <c r="B53" s="189"/>
      <c r="C53" s="24" t="s">
        <v>447</v>
      </c>
      <c r="D53" s="2"/>
      <c r="E53" s="49"/>
      <c r="F53" s="622"/>
      <c r="G53" s="17"/>
    </row>
    <row r="54" spans="1:7">
      <c r="A54" s="6"/>
      <c r="B54" s="189"/>
      <c r="C54" s="287" t="s">
        <v>693</v>
      </c>
      <c r="D54" s="41" t="s">
        <v>10</v>
      </c>
      <c r="E54" s="288">
        <v>0.2</v>
      </c>
      <c r="F54" s="545"/>
      <c r="G54" s="155">
        <f>(E54*F54)</f>
        <v>0</v>
      </c>
    </row>
    <row r="55" spans="1:7">
      <c r="A55" s="6"/>
      <c r="B55" s="189"/>
      <c r="C55" s="26"/>
      <c r="D55" s="42"/>
      <c r="E55" s="90"/>
      <c r="F55" s="622"/>
      <c r="G55" s="17"/>
    </row>
    <row r="56" spans="1:7">
      <c r="A56" s="6"/>
      <c r="B56" s="296" t="s">
        <v>612</v>
      </c>
      <c r="C56" s="23" t="s">
        <v>8</v>
      </c>
      <c r="D56" s="2"/>
      <c r="E56" s="75"/>
      <c r="F56" s="622"/>
      <c r="G56" s="17"/>
    </row>
    <row r="57" spans="1:7">
      <c r="A57" s="6"/>
      <c r="B57" s="296"/>
      <c r="C57" s="24" t="s">
        <v>9</v>
      </c>
      <c r="D57" s="2"/>
      <c r="E57" s="75"/>
      <c r="F57" s="622"/>
      <c r="G57" s="17"/>
    </row>
    <row r="58" spans="1:7">
      <c r="A58" s="6"/>
      <c r="B58" s="296"/>
      <c r="C58" s="24" t="s">
        <v>439</v>
      </c>
      <c r="D58" s="2"/>
      <c r="E58" s="75"/>
      <c r="F58" s="622"/>
      <c r="G58" s="17"/>
    </row>
    <row r="59" spans="1:7" ht="135" customHeight="1">
      <c r="A59" s="6"/>
      <c r="B59" s="296"/>
      <c r="C59" s="25" t="s">
        <v>1856</v>
      </c>
      <c r="D59" s="2"/>
      <c r="E59" s="75"/>
      <c r="F59" s="622"/>
      <c r="G59" s="17"/>
    </row>
    <row r="60" spans="1:7">
      <c r="A60" s="6"/>
      <c r="B60" s="189"/>
      <c r="C60" s="23" t="s">
        <v>1803</v>
      </c>
      <c r="D60" s="41" t="s">
        <v>10</v>
      </c>
      <c r="E60" s="48">
        <v>14</v>
      </c>
      <c r="F60" s="545"/>
      <c r="G60" s="155">
        <f>(E60*F60)</f>
        <v>0</v>
      </c>
    </row>
    <row r="61" spans="1:7">
      <c r="A61" s="6"/>
      <c r="B61" s="189"/>
      <c r="C61" s="419"/>
      <c r="D61" s="42"/>
      <c r="E61" s="288"/>
      <c r="F61" s="622"/>
      <c r="G61" s="17"/>
    </row>
    <row r="62" spans="1:7" ht="24">
      <c r="A62" s="6"/>
      <c r="B62" s="296" t="s">
        <v>661</v>
      </c>
      <c r="C62" s="29" t="s">
        <v>1553</v>
      </c>
      <c r="D62" s="2"/>
      <c r="E62" s="75"/>
      <c r="F62" s="622"/>
      <c r="G62" s="17"/>
    </row>
    <row r="63" spans="1:7">
      <c r="A63" s="6"/>
      <c r="B63" s="189"/>
      <c r="C63" s="24" t="s">
        <v>451</v>
      </c>
      <c r="D63" s="2"/>
      <c r="E63" s="49"/>
      <c r="F63" s="622"/>
      <c r="G63" s="17"/>
    </row>
    <row r="64" spans="1:7">
      <c r="A64" s="6"/>
      <c r="B64" s="189"/>
      <c r="C64" s="116" t="s">
        <v>1554</v>
      </c>
      <c r="D64" s="41" t="s">
        <v>14</v>
      </c>
      <c r="E64" s="48">
        <v>2</v>
      </c>
      <c r="F64" s="545"/>
      <c r="G64" s="155">
        <f>(E64*F64)</f>
        <v>0</v>
      </c>
    </row>
    <row r="65" spans="1:7">
      <c r="A65" s="6"/>
      <c r="B65" s="189"/>
      <c r="C65" s="116" t="s">
        <v>1555</v>
      </c>
      <c r="D65" s="41" t="s">
        <v>14</v>
      </c>
      <c r="E65" s="48">
        <v>2</v>
      </c>
      <c r="F65" s="545"/>
      <c r="G65" s="155">
        <f>(E65*F65)</f>
        <v>0</v>
      </c>
    </row>
    <row r="66" spans="1:7">
      <c r="A66" s="6"/>
      <c r="B66" s="189"/>
      <c r="C66" s="116"/>
      <c r="D66" s="41"/>
      <c r="E66" s="48"/>
      <c r="F66" s="622"/>
      <c r="G66" s="17"/>
    </row>
    <row r="67" spans="1:7">
      <c r="A67" s="6"/>
      <c r="B67" s="296" t="s">
        <v>662</v>
      </c>
      <c r="C67" s="29" t="s">
        <v>1841</v>
      </c>
      <c r="D67" s="2"/>
      <c r="E67" s="75"/>
      <c r="F67" s="622"/>
      <c r="G67" s="17"/>
    </row>
    <row r="68" spans="1:7">
      <c r="A68" s="6"/>
      <c r="B68" s="189"/>
      <c r="C68" s="24" t="s">
        <v>451</v>
      </c>
      <c r="D68" s="41"/>
      <c r="E68" s="48"/>
      <c r="F68" s="622"/>
      <c r="G68" s="17"/>
    </row>
    <row r="69" spans="1:7">
      <c r="A69" s="6"/>
      <c r="B69" s="189"/>
      <c r="C69" s="23" t="s">
        <v>1803</v>
      </c>
      <c r="D69" s="41" t="s">
        <v>14</v>
      </c>
      <c r="E69" s="48">
        <v>1</v>
      </c>
      <c r="F69" s="545"/>
      <c r="G69" s="155">
        <f>(E69*F69)</f>
        <v>0</v>
      </c>
    </row>
    <row r="70" spans="1:7">
      <c r="A70" s="6"/>
      <c r="B70" s="189"/>
      <c r="C70" s="116"/>
      <c r="D70" s="41"/>
      <c r="E70" s="48"/>
      <c r="F70" s="622"/>
      <c r="G70" s="17"/>
    </row>
    <row r="71" spans="1:7" ht="24">
      <c r="A71" s="6"/>
      <c r="B71" s="296" t="s">
        <v>663</v>
      </c>
      <c r="C71" s="29" t="s">
        <v>1556</v>
      </c>
      <c r="D71" s="2"/>
      <c r="E71" s="75"/>
      <c r="F71" s="622"/>
      <c r="G71" s="17"/>
    </row>
    <row r="72" spans="1:7">
      <c r="A72" s="6"/>
      <c r="B72" s="189"/>
      <c r="C72" s="24" t="s">
        <v>457</v>
      </c>
      <c r="D72" s="41"/>
      <c r="E72" s="48"/>
      <c r="F72" s="622"/>
      <c r="G72" s="17"/>
    </row>
    <row r="73" spans="1:7">
      <c r="A73" s="6"/>
      <c r="B73" s="189"/>
      <c r="C73" s="116" t="s">
        <v>1554</v>
      </c>
      <c r="D73" s="41" t="s">
        <v>14</v>
      </c>
      <c r="E73" s="48">
        <v>1</v>
      </c>
      <c r="F73" s="545"/>
      <c r="G73" s="155">
        <f>(E73*F73)</f>
        <v>0</v>
      </c>
    </row>
    <row r="74" spans="1:7">
      <c r="A74" s="6"/>
      <c r="B74" s="189"/>
      <c r="C74" s="289"/>
      <c r="D74" s="2"/>
      <c r="E74" s="49"/>
      <c r="F74" s="622"/>
      <c r="G74" s="17"/>
    </row>
    <row r="75" spans="1:7" ht="36">
      <c r="A75" s="6"/>
      <c r="B75" s="296" t="s">
        <v>664</v>
      </c>
      <c r="C75" s="29" t="s">
        <v>32</v>
      </c>
      <c r="D75" s="41" t="s">
        <v>23</v>
      </c>
      <c r="E75" s="48">
        <v>13</v>
      </c>
      <c r="F75" s="545"/>
      <c r="G75" s="155">
        <f>(E75*F75)</f>
        <v>0</v>
      </c>
    </row>
    <row r="76" spans="1:7" ht="211.5" customHeight="1">
      <c r="A76" s="6"/>
      <c r="B76" s="189"/>
      <c r="C76" s="35" t="s">
        <v>33</v>
      </c>
      <c r="D76" s="2"/>
      <c r="E76" s="49"/>
      <c r="F76" s="622"/>
      <c r="G76" s="17"/>
    </row>
    <row r="77" spans="1:7">
      <c r="A77" s="6"/>
      <c r="B77" s="189"/>
      <c r="C77" s="35"/>
      <c r="D77" s="2"/>
      <c r="E77" s="49"/>
      <c r="F77" s="622"/>
      <c r="G77" s="17"/>
    </row>
    <row r="78" spans="1:7" ht="63.75" customHeight="1">
      <c r="A78" s="6"/>
      <c r="B78" s="296" t="s">
        <v>665</v>
      </c>
      <c r="C78" s="110" t="s">
        <v>491</v>
      </c>
      <c r="D78" s="97" t="s">
        <v>23</v>
      </c>
      <c r="E78" s="48">
        <v>4</v>
      </c>
      <c r="F78" s="545"/>
      <c r="G78" s="155">
        <f>(E78*F78)</f>
        <v>0</v>
      </c>
    </row>
    <row r="79" spans="1:7">
      <c r="A79" s="6"/>
      <c r="B79" s="296"/>
      <c r="C79" s="110"/>
      <c r="D79" s="97"/>
      <c r="E79" s="48"/>
      <c r="F79" s="622"/>
      <c r="G79" s="17"/>
    </row>
    <row r="80" spans="1:7">
      <c r="A80" s="6"/>
      <c r="B80" s="296" t="s">
        <v>666</v>
      </c>
      <c r="C80" s="29" t="s">
        <v>490</v>
      </c>
      <c r="D80" s="97" t="s">
        <v>23</v>
      </c>
      <c r="E80" s="48">
        <v>1</v>
      </c>
      <c r="F80" s="545"/>
      <c r="G80" s="155">
        <f>(E80*F80)</f>
        <v>0</v>
      </c>
    </row>
    <row r="81" spans="1:7">
      <c r="A81" s="6"/>
      <c r="B81" s="189"/>
      <c r="C81" s="289"/>
      <c r="D81" s="2"/>
      <c r="E81" s="49"/>
      <c r="F81" s="622"/>
      <c r="G81" s="17"/>
    </row>
    <row r="82" spans="1:7" ht="30" customHeight="1">
      <c r="A82" s="6"/>
      <c r="B82" s="296" t="s">
        <v>667</v>
      </c>
      <c r="C82" s="29" t="s">
        <v>1557</v>
      </c>
      <c r="D82" s="41" t="s">
        <v>14</v>
      </c>
      <c r="E82" s="48">
        <v>2</v>
      </c>
      <c r="F82" s="545"/>
      <c r="G82" s="155">
        <f>(E82*F82)</f>
        <v>0</v>
      </c>
    </row>
    <row r="83" spans="1:7">
      <c r="A83" s="6"/>
      <c r="B83" s="189"/>
      <c r="C83" s="25"/>
      <c r="D83" s="2"/>
      <c r="E83" s="49"/>
      <c r="F83" s="622"/>
      <c r="G83" s="17"/>
    </row>
    <row r="84" spans="1:7" ht="27.75" customHeight="1">
      <c r="A84" s="6"/>
      <c r="B84" s="296" t="s">
        <v>668</v>
      </c>
      <c r="C84" s="29" t="s">
        <v>1558</v>
      </c>
      <c r="D84" s="41" t="s">
        <v>20</v>
      </c>
      <c r="E84" s="288">
        <v>1.5</v>
      </c>
      <c r="F84" s="545"/>
      <c r="G84" s="155">
        <f>(E84*F84)</f>
        <v>0</v>
      </c>
    </row>
    <row r="85" spans="1:7" ht="196.5" customHeight="1">
      <c r="A85" s="6"/>
      <c r="B85" s="189"/>
      <c r="C85" s="25" t="s">
        <v>494</v>
      </c>
      <c r="D85" s="2"/>
      <c r="E85" s="49"/>
      <c r="F85" s="622"/>
      <c r="G85" s="17"/>
    </row>
    <row r="86" spans="1:7">
      <c r="A86" s="6"/>
      <c r="B86" s="189"/>
      <c r="C86" s="289"/>
      <c r="D86" s="2"/>
      <c r="E86" s="49"/>
      <c r="F86" s="622"/>
      <c r="G86" s="17"/>
    </row>
    <row r="87" spans="1:7" ht="64.5" customHeight="1">
      <c r="A87" s="6"/>
      <c r="B87" s="296" t="s">
        <v>669</v>
      </c>
      <c r="C87" s="290" t="s">
        <v>1559</v>
      </c>
      <c r="D87" s="41" t="s">
        <v>23</v>
      </c>
      <c r="E87" s="48">
        <v>16</v>
      </c>
      <c r="F87" s="545"/>
      <c r="G87" s="155">
        <f>(E87*F87)</f>
        <v>0</v>
      </c>
    </row>
    <row r="88" spans="1:7">
      <c r="A88" s="6"/>
      <c r="B88" s="189"/>
      <c r="C88" s="291"/>
      <c r="D88" s="2"/>
      <c r="E88" s="49"/>
      <c r="F88" s="622"/>
      <c r="G88" s="17"/>
    </row>
    <row r="89" spans="1:7" ht="40.5" customHeight="1">
      <c r="A89" s="6"/>
      <c r="B89" s="296" t="s">
        <v>670</v>
      </c>
      <c r="C89" s="29" t="s">
        <v>1560</v>
      </c>
      <c r="D89" s="41" t="s">
        <v>23</v>
      </c>
      <c r="E89" s="48">
        <v>1</v>
      </c>
      <c r="F89" s="545"/>
      <c r="G89" s="155">
        <f>(E89*F89)</f>
        <v>0</v>
      </c>
    </row>
    <row r="90" spans="1:7">
      <c r="A90" s="6"/>
      <c r="B90" s="189"/>
      <c r="C90" s="24"/>
      <c r="D90" s="2"/>
      <c r="E90" s="49"/>
      <c r="F90" s="622"/>
      <c r="G90" s="17"/>
    </row>
    <row r="91" spans="1:7">
      <c r="A91" s="6"/>
      <c r="B91" s="296" t="s">
        <v>671</v>
      </c>
      <c r="C91" s="29" t="s">
        <v>1561</v>
      </c>
      <c r="D91" s="41" t="s">
        <v>23</v>
      </c>
      <c r="E91" s="48">
        <v>1</v>
      </c>
      <c r="F91" s="545"/>
      <c r="G91" s="155">
        <f>(E91*F91)</f>
        <v>0</v>
      </c>
    </row>
    <row r="92" spans="1:7">
      <c r="A92" s="6"/>
      <c r="B92" s="296"/>
      <c r="C92" s="29"/>
      <c r="D92" s="41"/>
      <c r="E92" s="48"/>
      <c r="F92" s="622"/>
      <c r="G92" s="17"/>
    </row>
    <row r="93" spans="1:7" ht="27" customHeight="1">
      <c r="A93" s="6"/>
      <c r="B93" s="296" t="s">
        <v>672</v>
      </c>
      <c r="C93" s="29" t="s">
        <v>497</v>
      </c>
      <c r="D93" s="41" t="s">
        <v>14</v>
      </c>
      <c r="E93" s="48">
        <v>2</v>
      </c>
      <c r="F93" s="545"/>
      <c r="G93" s="155">
        <f>(E93*F93)</f>
        <v>0</v>
      </c>
    </row>
    <row r="94" spans="1:7" ht="30" customHeight="1">
      <c r="A94" s="6"/>
      <c r="B94" s="189"/>
      <c r="C94" s="35" t="s">
        <v>498</v>
      </c>
      <c r="D94" s="2"/>
      <c r="E94" s="49"/>
      <c r="F94" s="155"/>
      <c r="G94" s="17"/>
    </row>
    <row r="95" spans="1:7">
      <c r="A95" s="6"/>
      <c r="B95" s="82"/>
      <c r="C95" s="21"/>
      <c r="D95" s="17"/>
      <c r="E95" s="46"/>
      <c r="F95" s="155"/>
      <c r="G95" s="17"/>
    </row>
    <row r="96" spans="1:7" ht="15" thickBot="1">
      <c r="A96" s="9"/>
      <c r="B96" s="311"/>
      <c r="C96" s="184"/>
      <c r="D96" s="71"/>
      <c r="E96" s="71"/>
      <c r="F96" s="307"/>
      <c r="G96" s="55">
        <f>SUM(G42:G94)</f>
        <v>0</v>
      </c>
    </row>
    <row r="97" spans="1:7">
      <c r="A97" s="6"/>
      <c r="B97" s="82"/>
      <c r="C97" s="21"/>
      <c r="D97" s="17"/>
      <c r="E97" s="46"/>
      <c r="F97" s="155"/>
      <c r="G97" s="17"/>
    </row>
    <row r="98" spans="1:7">
      <c r="A98" s="6"/>
      <c r="B98" s="82"/>
      <c r="C98" s="21"/>
      <c r="D98" s="17"/>
      <c r="E98" s="46"/>
      <c r="F98" s="155"/>
      <c r="G98" s="17"/>
    </row>
    <row r="99" spans="1:7" ht="16.2" thickBot="1">
      <c r="A99" s="5"/>
      <c r="B99" s="294"/>
      <c r="C99" s="22" t="s">
        <v>500</v>
      </c>
      <c r="D99" s="53"/>
      <c r="E99" s="47"/>
      <c r="F99" s="306"/>
      <c r="G99" s="53"/>
    </row>
    <row r="100" spans="1:7" ht="15.6">
      <c r="A100" s="12"/>
      <c r="B100" s="312"/>
      <c r="C100" s="28"/>
      <c r="D100" s="72"/>
      <c r="E100" s="72"/>
      <c r="F100" s="308"/>
      <c r="G100" s="56"/>
    </row>
    <row r="101" spans="1:7">
      <c r="A101" s="14"/>
      <c r="B101" s="158" t="s">
        <v>6</v>
      </c>
      <c r="C101" s="38" t="s">
        <v>413</v>
      </c>
      <c r="D101" s="73"/>
      <c r="E101" s="73"/>
      <c r="F101" s="309"/>
      <c r="G101" s="57">
        <f>G38</f>
        <v>0</v>
      </c>
    </row>
    <row r="102" spans="1:7">
      <c r="A102" s="15"/>
      <c r="B102" s="158"/>
      <c r="C102" s="37"/>
      <c r="D102" s="74"/>
      <c r="E102" s="51"/>
      <c r="F102" s="310"/>
      <c r="G102" s="58"/>
    </row>
    <row r="103" spans="1:7">
      <c r="A103" s="14"/>
      <c r="B103" s="158" t="s">
        <v>61</v>
      </c>
      <c r="C103" s="38" t="s">
        <v>501</v>
      </c>
      <c r="D103" s="73"/>
      <c r="E103" s="73"/>
      <c r="F103" s="309"/>
      <c r="G103" s="57">
        <f>G96</f>
        <v>0</v>
      </c>
    </row>
    <row r="104" spans="1:7">
      <c r="A104" s="6"/>
      <c r="B104" s="82"/>
      <c r="C104" s="21"/>
      <c r="D104" s="17"/>
      <c r="E104" s="46"/>
      <c r="F104" s="155"/>
      <c r="G104" s="17"/>
    </row>
    <row r="105" spans="1:7" ht="15" thickBot="1">
      <c r="A105" s="9"/>
      <c r="B105" s="311"/>
      <c r="C105" s="27" t="s">
        <v>15</v>
      </c>
      <c r="D105" s="71"/>
      <c r="E105" s="71"/>
      <c r="F105" s="307"/>
      <c r="G105" s="55">
        <f>SUM(G101:G103)</f>
        <v>0</v>
      </c>
    </row>
    <row r="106" spans="1:7">
      <c r="A106" s="67"/>
      <c r="B106" s="132"/>
      <c r="C106" s="68"/>
      <c r="D106" s="50"/>
      <c r="E106" s="50"/>
      <c r="F106" s="310"/>
      <c r="G106" s="69"/>
    </row>
    <row r="107" spans="1:7">
      <c r="A107" s="67"/>
      <c r="B107" s="132"/>
      <c r="C107" s="68"/>
      <c r="D107" s="50"/>
      <c r="E107" s="50"/>
      <c r="F107" s="310"/>
      <c r="G107" s="69"/>
    </row>
    <row r="108" spans="1:7" ht="17.399999999999999">
      <c r="A108" s="64" t="s">
        <v>63</v>
      </c>
      <c r="B108" s="66"/>
      <c r="C108" s="64" t="s">
        <v>1655</v>
      </c>
      <c r="D108" s="66"/>
      <c r="E108" s="66"/>
      <c r="F108" s="303"/>
      <c r="G108" s="65"/>
    </row>
    <row r="109" spans="1:7">
      <c r="A109" s="67"/>
      <c r="B109" s="132"/>
      <c r="C109" s="68"/>
      <c r="D109" s="50"/>
      <c r="E109" s="50"/>
      <c r="F109" s="310"/>
      <c r="G109" s="69"/>
    </row>
    <row r="110" spans="1:7">
      <c r="A110" s="2"/>
      <c r="B110" s="189"/>
      <c r="C110" s="19" t="s">
        <v>149</v>
      </c>
      <c r="D110" s="17"/>
      <c r="E110" s="17"/>
      <c r="F110" s="155"/>
      <c r="G110" s="3"/>
    </row>
    <row r="111" spans="1:7" ht="211.5" customHeight="1">
      <c r="A111" s="2"/>
      <c r="B111" s="189"/>
      <c r="C111" s="21" t="s">
        <v>411</v>
      </c>
      <c r="D111" s="17"/>
      <c r="E111" s="17"/>
      <c r="F111" s="155"/>
      <c r="G111" s="3"/>
    </row>
    <row r="112" spans="1:7">
      <c r="A112" s="2"/>
      <c r="B112" s="189"/>
      <c r="C112" s="19"/>
      <c r="D112" s="17"/>
      <c r="E112" s="17"/>
      <c r="F112" s="155"/>
      <c r="G112" s="3"/>
    </row>
    <row r="113" spans="1:7">
      <c r="A113" s="4" t="s">
        <v>0</v>
      </c>
      <c r="B113" s="45"/>
      <c r="C113" s="20" t="s">
        <v>1</v>
      </c>
      <c r="D113" s="45" t="s">
        <v>2</v>
      </c>
      <c r="E113" s="45" t="s">
        <v>3</v>
      </c>
      <c r="F113" s="305" t="s">
        <v>4</v>
      </c>
      <c r="G113" s="45" t="s">
        <v>5</v>
      </c>
    </row>
    <row r="114" spans="1:7">
      <c r="A114" s="3"/>
      <c r="B114" s="82"/>
      <c r="C114" s="21"/>
      <c r="D114" s="17"/>
      <c r="E114" s="46"/>
      <c r="F114" s="155"/>
      <c r="G114" s="17"/>
    </row>
    <row r="115" spans="1:7" ht="16.2" thickBot="1">
      <c r="A115" s="5"/>
      <c r="B115" s="294" t="s">
        <v>6</v>
      </c>
      <c r="C115" s="22" t="s">
        <v>413</v>
      </c>
      <c r="D115" s="53"/>
      <c r="E115" s="47"/>
      <c r="F115" s="306"/>
      <c r="G115" s="53"/>
    </row>
    <row r="116" spans="1:7">
      <c r="A116" s="67"/>
      <c r="B116" s="132"/>
      <c r="C116" s="68"/>
      <c r="D116" s="50"/>
      <c r="E116" s="50"/>
      <c r="F116" s="86"/>
      <c r="G116" s="69"/>
    </row>
    <row r="117" spans="1:7" ht="24">
      <c r="A117" s="67"/>
      <c r="B117" s="189">
        <f>1</f>
        <v>1</v>
      </c>
      <c r="C117" s="149" t="s">
        <v>1909</v>
      </c>
      <c r="D117" s="41" t="s">
        <v>14</v>
      </c>
      <c r="E117" s="48">
        <v>1</v>
      </c>
      <c r="F117" s="623"/>
      <c r="G117" s="155">
        <f>(E117*F117)</f>
        <v>0</v>
      </c>
    </row>
    <row r="118" spans="1:7" ht="103.5" customHeight="1">
      <c r="A118" s="67"/>
      <c r="B118" s="189"/>
      <c r="C118" s="150" t="s">
        <v>1887</v>
      </c>
      <c r="D118" s="2"/>
      <c r="E118" s="49"/>
      <c r="F118" s="624"/>
      <c r="G118" s="69"/>
    </row>
    <row r="119" spans="1:7">
      <c r="A119" s="67"/>
      <c r="B119" s="189"/>
      <c r="C119" s="277" t="s">
        <v>1904</v>
      </c>
      <c r="D119" s="2"/>
      <c r="E119" s="49"/>
      <c r="F119" s="624"/>
      <c r="G119" s="69"/>
    </row>
    <row r="120" spans="1:7">
      <c r="A120" s="67"/>
      <c r="B120" s="189"/>
      <c r="C120" s="2"/>
      <c r="D120" s="2"/>
      <c r="E120" s="49"/>
      <c r="F120" s="624"/>
      <c r="G120" s="69"/>
    </row>
    <row r="121" spans="1:7" ht="24">
      <c r="A121" s="67"/>
      <c r="B121" s="189">
        <v>2</v>
      </c>
      <c r="C121" s="31" t="s">
        <v>1939</v>
      </c>
      <c r="D121" s="41" t="s">
        <v>14</v>
      </c>
      <c r="E121" s="48">
        <v>2</v>
      </c>
      <c r="F121" s="623"/>
      <c r="G121" s="155">
        <f>(E121*F121)</f>
        <v>0</v>
      </c>
    </row>
    <row r="122" spans="1:7" ht="78" customHeight="1">
      <c r="A122" s="67"/>
      <c r="B122" s="189"/>
      <c r="C122" s="150" t="s">
        <v>1913</v>
      </c>
      <c r="D122" s="2"/>
      <c r="E122" s="49"/>
      <c r="F122" s="624"/>
      <c r="G122" s="69"/>
    </row>
    <row r="123" spans="1:7">
      <c r="A123" s="67"/>
      <c r="B123" s="189"/>
      <c r="C123" s="277" t="s">
        <v>1910</v>
      </c>
      <c r="D123" s="2"/>
      <c r="E123" s="49"/>
      <c r="F123" s="624"/>
      <c r="G123" s="69"/>
    </row>
    <row r="124" spans="1:7">
      <c r="A124" s="67"/>
      <c r="B124" s="189"/>
      <c r="C124" s="277"/>
      <c r="D124" s="2"/>
      <c r="E124" s="49"/>
      <c r="F124" s="624"/>
      <c r="G124" s="69"/>
    </row>
    <row r="125" spans="1:7" ht="24">
      <c r="A125" s="67"/>
      <c r="B125" s="189">
        <v>3</v>
      </c>
      <c r="C125" s="149" t="s">
        <v>1562</v>
      </c>
      <c r="D125" s="41" t="s">
        <v>14</v>
      </c>
      <c r="E125" s="48">
        <v>1</v>
      </c>
      <c r="F125" s="623"/>
      <c r="G125" s="155">
        <f>(E125*F125)</f>
        <v>0</v>
      </c>
    </row>
    <row r="126" spans="1:7" ht="87.75" customHeight="1">
      <c r="A126" s="67"/>
      <c r="B126" s="189"/>
      <c r="C126" s="151" t="s">
        <v>1912</v>
      </c>
      <c r="D126" s="2"/>
      <c r="E126" s="49"/>
      <c r="F126" s="624"/>
      <c r="G126" s="69"/>
    </row>
    <row r="127" spans="1:7">
      <c r="A127" s="67"/>
      <c r="B127" s="189"/>
      <c r="C127" s="2" t="s">
        <v>1911</v>
      </c>
      <c r="D127" s="2"/>
      <c r="E127" s="49"/>
      <c r="F127" s="624"/>
      <c r="G127" s="69"/>
    </row>
    <row r="128" spans="1:7">
      <c r="A128" s="67"/>
      <c r="B128" s="189"/>
      <c r="C128" s="26"/>
      <c r="D128" s="42"/>
      <c r="E128" s="90"/>
      <c r="F128" s="624"/>
      <c r="G128" s="69"/>
    </row>
    <row r="129" spans="1:7" ht="24.75" customHeight="1">
      <c r="A129" s="67"/>
      <c r="B129" s="189">
        <v>4</v>
      </c>
      <c r="C129" s="149" t="s">
        <v>1940</v>
      </c>
      <c r="D129" s="41" t="s">
        <v>14</v>
      </c>
      <c r="E129" s="48">
        <v>3</v>
      </c>
      <c r="F129" s="623"/>
      <c r="G129" s="155">
        <f>(E129*F129)</f>
        <v>0</v>
      </c>
    </row>
    <row r="130" spans="1:7" ht="69.75" customHeight="1">
      <c r="A130" s="67"/>
      <c r="B130" s="189"/>
      <c r="C130" s="151" t="s">
        <v>1914</v>
      </c>
      <c r="D130" s="2"/>
      <c r="E130" s="49"/>
      <c r="F130" s="624"/>
      <c r="G130" s="69"/>
    </row>
    <row r="131" spans="1:7">
      <c r="A131" s="67"/>
      <c r="B131" s="189"/>
      <c r="C131" s="2" t="s">
        <v>1915</v>
      </c>
      <c r="D131" s="2"/>
      <c r="E131" s="49"/>
      <c r="F131" s="624"/>
      <c r="G131" s="69"/>
    </row>
    <row r="132" spans="1:7">
      <c r="A132" s="67"/>
      <c r="B132" s="189"/>
      <c r="C132" s="26"/>
      <c r="D132" s="42"/>
      <c r="E132" s="90"/>
      <c r="F132" s="624"/>
      <c r="G132" s="69"/>
    </row>
    <row r="133" spans="1:7">
      <c r="A133" s="67"/>
      <c r="B133" s="189">
        <v>5</v>
      </c>
      <c r="C133" s="149" t="s">
        <v>1563</v>
      </c>
      <c r="D133" s="41" t="s">
        <v>14</v>
      </c>
      <c r="E133" s="48">
        <v>2</v>
      </c>
      <c r="F133" s="623"/>
      <c r="G133" s="155">
        <f>(E133*F133)</f>
        <v>0</v>
      </c>
    </row>
    <row r="134" spans="1:7" ht="123.75" customHeight="1">
      <c r="A134" s="67"/>
      <c r="B134" s="189"/>
      <c r="C134" s="150" t="s">
        <v>1564</v>
      </c>
      <c r="D134" s="2"/>
      <c r="E134" s="49"/>
      <c r="F134" s="624"/>
      <c r="G134" s="69"/>
    </row>
    <row r="135" spans="1:7">
      <c r="A135" s="67"/>
      <c r="B135" s="189"/>
      <c r="C135" s="2" t="s">
        <v>1579</v>
      </c>
      <c r="D135" s="2"/>
      <c r="E135" s="49"/>
      <c r="F135" s="624"/>
      <c r="G135" s="69"/>
    </row>
    <row r="136" spans="1:7">
      <c r="A136" s="67"/>
      <c r="B136" s="189"/>
      <c r="C136" s="26"/>
      <c r="D136" s="42"/>
      <c r="E136" s="90"/>
      <c r="F136" s="624"/>
      <c r="G136" s="69"/>
    </row>
    <row r="137" spans="1:7" ht="24">
      <c r="A137" s="67"/>
      <c r="B137" s="189">
        <v>6</v>
      </c>
      <c r="C137" s="149" t="s">
        <v>1565</v>
      </c>
      <c r="D137" s="41" t="s">
        <v>14</v>
      </c>
      <c r="E137" s="48">
        <v>2</v>
      </c>
      <c r="F137" s="623"/>
      <c r="G137" s="155">
        <f>(E137*F137)</f>
        <v>0</v>
      </c>
    </row>
    <row r="138" spans="1:7" ht="125.25" customHeight="1">
      <c r="A138" s="67"/>
      <c r="B138" s="189"/>
      <c r="C138" s="150" t="s">
        <v>1566</v>
      </c>
      <c r="D138" s="2"/>
      <c r="E138" s="49"/>
      <c r="F138" s="624"/>
      <c r="G138" s="69"/>
    </row>
    <row r="139" spans="1:7">
      <c r="A139" s="67"/>
      <c r="B139" s="189"/>
      <c r="C139" s="2" t="s">
        <v>1580</v>
      </c>
      <c r="D139" s="2"/>
      <c r="E139" s="49"/>
      <c r="F139" s="624"/>
      <c r="G139" s="69"/>
    </row>
    <row r="140" spans="1:7">
      <c r="A140" s="67"/>
      <c r="B140" s="189"/>
      <c r="C140" s="26"/>
      <c r="D140" s="42"/>
      <c r="E140" s="90"/>
      <c r="F140" s="624"/>
      <c r="G140" s="69"/>
    </row>
    <row r="141" spans="1:7" ht="24">
      <c r="A141" s="67"/>
      <c r="B141" s="189">
        <v>7</v>
      </c>
      <c r="C141" s="149" t="s">
        <v>1567</v>
      </c>
      <c r="D141" s="41" t="s">
        <v>14</v>
      </c>
      <c r="E141" s="48">
        <v>2</v>
      </c>
      <c r="F141" s="623"/>
      <c r="G141" s="155">
        <f>(E141*F141)</f>
        <v>0</v>
      </c>
    </row>
    <row r="142" spans="1:7" ht="87.75" customHeight="1">
      <c r="A142" s="67"/>
      <c r="B142" s="189"/>
      <c r="C142" s="150" t="s">
        <v>1568</v>
      </c>
      <c r="D142" s="2"/>
      <c r="E142" s="49"/>
      <c r="F142" s="624"/>
      <c r="G142" s="69"/>
    </row>
    <row r="143" spans="1:7">
      <c r="A143" s="67"/>
      <c r="B143" s="189"/>
      <c r="C143" s="2" t="s">
        <v>1581</v>
      </c>
      <c r="D143" s="2"/>
      <c r="E143" s="49"/>
      <c r="F143" s="624"/>
      <c r="G143" s="69"/>
    </row>
    <row r="144" spans="1:7">
      <c r="A144" s="67"/>
      <c r="B144" s="189"/>
      <c r="C144" s="26"/>
      <c r="D144" s="42"/>
      <c r="E144" s="90"/>
      <c r="F144" s="624"/>
      <c r="G144" s="69"/>
    </row>
    <row r="145" spans="1:7" ht="36">
      <c r="A145" s="67"/>
      <c r="B145" s="189">
        <v>8</v>
      </c>
      <c r="C145" s="149" t="s">
        <v>1569</v>
      </c>
      <c r="D145" s="41" t="s">
        <v>14</v>
      </c>
      <c r="E145" s="48">
        <v>2</v>
      </c>
      <c r="F145" s="623"/>
      <c r="G145" s="155">
        <f>(E145*F145)</f>
        <v>0</v>
      </c>
    </row>
    <row r="146" spans="1:7" ht="152.4">
      <c r="A146" s="67"/>
      <c r="B146" s="189"/>
      <c r="C146" s="151" t="s">
        <v>1570</v>
      </c>
      <c r="D146" s="2"/>
      <c r="E146" s="49"/>
      <c r="F146" s="624"/>
      <c r="G146" s="69"/>
    </row>
    <row r="147" spans="1:7">
      <c r="A147" s="67"/>
      <c r="B147" s="189"/>
      <c r="C147" s="2" t="s">
        <v>1582</v>
      </c>
      <c r="D147" s="2"/>
      <c r="E147" s="49"/>
      <c r="F147" s="624"/>
      <c r="G147" s="69"/>
    </row>
    <row r="148" spans="1:7">
      <c r="A148" s="67"/>
      <c r="B148" s="189"/>
      <c r="C148" s="26"/>
      <c r="D148" s="42"/>
      <c r="E148" s="90"/>
      <c r="F148" s="624"/>
      <c r="G148" s="69"/>
    </row>
    <row r="149" spans="1:7" ht="24">
      <c r="A149" s="67"/>
      <c r="B149" s="189">
        <v>9</v>
      </c>
      <c r="C149" s="149" t="s">
        <v>1571</v>
      </c>
      <c r="D149" s="41" t="s">
        <v>14</v>
      </c>
      <c r="E149" s="48">
        <v>1</v>
      </c>
      <c r="F149" s="623"/>
      <c r="G149" s="155">
        <f>(E149*F149)</f>
        <v>0</v>
      </c>
    </row>
    <row r="150" spans="1:7" ht="26.25" customHeight="1">
      <c r="A150" s="67"/>
      <c r="B150" s="189"/>
      <c r="C150" s="150" t="s">
        <v>1572</v>
      </c>
      <c r="D150" s="2"/>
      <c r="E150" s="49"/>
      <c r="F150" s="624"/>
      <c r="G150" s="69"/>
    </row>
    <row r="151" spans="1:7">
      <c r="A151" s="67"/>
      <c r="B151" s="189"/>
      <c r="C151" s="2" t="s">
        <v>1583</v>
      </c>
      <c r="D151" s="2"/>
      <c r="E151" s="49"/>
      <c r="F151" s="624"/>
      <c r="G151" s="69"/>
    </row>
    <row r="152" spans="1:7">
      <c r="A152" s="67"/>
      <c r="B152" s="189"/>
      <c r="C152" s="292"/>
      <c r="D152" s="2"/>
      <c r="E152" s="49"/>
      <c r="F152" s="624"/>
      <c r="G152" s="69"/>
    </row>
    <row r="153" spans="1:7" ht="24">
      <c r="A153" s="67"/>
      <c r="B153" s="189">
        <v>10</v>
      </c>
      <c r="C153" s="149" t="s">
        <v>1842</v>
      </c>
      <c r="D153" s="41" t="s">
        <v>14</v>
      </c>
      <c r="E153" s="48">
        <v>1</v>
      </c>
      <c r="F153" s="623"/>
      <c r="G153" s="155">
        <f>(E153*F153)</f>
        <v>0</v>
      </c>
    </row>
    <row r="154" spans="1:7" ht="111.75" customHeight="1">
      <c r="A154" s="67"/>
      <c r="B154" s="189"/>
      <c r="C154" s="150" t="s">
        <v>1573</v>
      </c>
      <c r="D154" s="2"/>
      <c r="E154" s="49"/>
      <c r="F154" s="624"/>
      <c r="G154" s="69"/>
    </row>
    <row r="155" spans="1:7">
      <c r="A155" s="67"/>
      <c r="B155" s="189"/>
      <c r="C155" s="35" t="s">
        <v>1584</v>
      </c>
      <c r="D155" s="2"/>
      <c r="E155" s="49"/>
      <c r="F155" s="624"/>
      <c r="G155" s="69"/>
    </row>
    <row r="156" spans="1:7">
      <c r="A156" s="67"/>
      <c r="B156" s="189"/>
      <c r="C156" s="35"/>
      <c r="D156" s="2"/>
      <c r="E156" s="49"/>
      <c r="F156" s="624"/>
      <c r="G156" s="69"/>
    </row>
    <row r="157" spans="1:7" ht="36">
      <c r="A157" s="67"/>
      <c r="B157" s="189">
        <v>11</v>
      </c>
      <c r="C157" s="23" t="s">
        <v>1916</v>
      </c>
      <c r="D157" s="41" t="s">
        <v>14</v>
      </c>
      <c r="E157" s="48">
        <v>1</v>
      </c>
      <c r="F157" s="623"/>
      <c r="G157" s="155">
        <f>(E157*F157)</f>
        <v>0</v>
      </c>
    </row>
    <row r="158" spans="1:7" ht="42" customHeight="1">
      <c r="A158" s="67"/>
      <c r="B158" s="189"/>
      <c r="C158" s="150" t="s">
        <v>1917</v>
      </c>
      <c r="D158" s="41"/>
      <c r="E158" s="48"/>
      <c r="F158" s="624"/>
      <c r="G158" s="69"/>
    </row>
    <row r="159" spans="1:7">
      <c r="A159" s="67"/>
      <c r="B159" s="189"/>
      <c r="C159" s="35" t="s">
        <v>1585</v>
      </c>
      <c r="D159" s="2"/>
      <c r="E159" s="49"/>
      <c r="F159" s="624"/>
      <c r="G159" s="69"/>
    </row>
    <row r="160" spans="1:7">
      <c r="A160" s="67"/>
      <c r="B160" s="189"/>
      <c r="C160" s="26"/>
      <c r="D160" s="42"/>
      <c r="E160" s="90"/>
      <c r="F160" s="624"/>
      <c r="G160" s="69"/>
    </row>
    <row r="161" spans="1:7" ht="24">
      <c r="A161" s="67"/>
      <c r="B161" s="189">
        <v>12</v>
      </c>
      <c r="C161" s="149" t="s">
        <v>1574</v>
      </c>
      <c r="D161" s="41"/>
      <c r="E161" s="48"/>
      <c r="F161" s="624"/>
      <c r="G161" s="69"/>
    </row>
    <row r="162" spans="1:7" ht="243.75" customHeight="1">
      <c r="A162" s="67"/>
      <c r="B162" s="189"/>
      <c r="C162" s="152" t="s">
        <v>1575</v>
      </c>
      <c r="D162" s="2"/>
      <c r="E162" s="49"/>
      <c r="F162" s="624"/>
      <c r="G162" s="69"/>
    </row>
    <row r="163" spans="1:7">
      <c r="A163" s="67"/>
      <c r="B163" s="189"/>
      <c r="C163" s="2" t="s">
        <v>429</v>
      </c>
      <c r="D163" s="2"/>
      <c r="E163" s="49"/>
      <c r="F163" s="624"/>
      <c r="G163" s="69"/>
    </row>
    <row r="164" spans="1:7">
      <c r="A164" s="67"/>
      <c r="B164" s="189"/>
      <c r="C164" s="100" t="s">
        <v>1576</v>
      </c>
      <c r="D164" s="41" t="s">
        <v>23</v>
      </c>
      <c r="E164" s="48">
        <v>1</v>
      </c>
      <c r="F164" s="623"/>
      <c r="G164" s="155">
        <f>(E164*F164)</f>
        <v>0</v>
      </c>
    </row>
    <row r="165" spans="1:7">
      <c r="A165" s="67"/>
      <c r="B165" s="189"/>
      <c r="C165" s="26"/>
      <c r="D165" s="42"/>
      <c r="E165" s="90"/>
      <c r="F165" s="624"/>
      <c r="G165" s="69"/>
    </row>
    <row r="166" spans="1:7" ht="24">
      <c r="A166" s="67"/>
      <c r="B166" s="189">
        <v>13</v>
      </c>
      <c r="C166" s="149" t="s">
        <v>1574</v>
      </c>
      <c r="D166" s="41"/>
      <c r="E166" s="48"/>
      <c r="F166" s="624"/>
      <c r="G166" s="69"/>
    </row>
    <row r="167" spans="1:7" ht="240.75" customHeight="1">
      <c r="A167" s="67"/>
      <c r="B167" s="189"/>
      <c r="C167" s="152" t="s">
        <v>1575</v>
      </c>
      <c r="D167" s="2"/>
      <c r="E167" s="49"/>
      <c r="F167" s="624"/>
      <c r="G167" s="69"/>
    </row>
    <row r="168" spans="1:7">
      <c r="A168" s="67"/>
      <c r="B168" s="189"/>
      <c r="C168" s="2" t="s">
        <v>429</v>
      </c>
      <c r="D168" s="2"/>
      <c r="E168" s="49"/>
      <c r="F168" s="624"/>
      <c r="G168" s="69"/>
    </row>
    <row r="169" spans="1:7">
      <c r="A169" s="67"/>
      <c r="B169" s="189"/>
      <c r="C169" s="100" t="s">
        <v>1577</v>
      </c>
      <c r="D169" s="41" t="s">
        <v>23</v>
      </c>
      <c r="E169" s="48">
        <v>5</v>
      </c>
      <c r="F169" s="623"/>
      <c r="G169" s="155">
        <f>(E169*F169)</f>
        <v>0</v>
      </c>
    </row>
    <row r="170" spans="1:7">
      <c r="A170" s="67"/>
      <c r="B170" s="189"/>
      <c r="C170" s="26"/>
      <c r="D170" s="42"/>
      <c r="E170" s="90"/>
      <c r="F170" s="624"/>
      <c r="G170" s="69"/>
    </row>
    <row r="171" spans="1:7" ht="16.5" customHeight="1">
      <c r="A171" s="67"/>
      <c r="B171" s="189">
        <v>14</v>
      </c>
      <c r="C171" s="149" t="s">
        <v>1578</v>
      </c>
      <c r="D171" s="41" t="s">
        <v>14</v>
      </c>
      <c r="E171" s="48">
        <v>4</v>
      </c>
      <c r="F171" s="623"/>
      <c r="G171" s="155">
        <f>(E171*F171)</f>
        <v>0</v>
      </c>
    </row>
    <row r="172" spans="1:7" ht="34.200000000000003">
      <c r="A172" s="67"/>
      <c r="B172" s="189"/>
      <c r="C172" s="25" t="s">
        <v>1918</v>
      </c>
      <c r="D172" s="2"/>
      <c r="E172" s="49"/>
      <c r="F172" s="624"/>
      <c r="G172" s="69"/>
    </row>
    <row r="173" spans="1:7">
      <c r="A173" s="67"/>
      <c r="B173" s="189"/>
      <c r="C173" s="2" t="s">
        <v>1586</v>
      </c>
      <c r="D173" s="2"/>
      <c r="E173" s="49"/>
      <c r="F173" s="624"/>
      <c r="G173" s="69"/>
    </row>
    <row r="174" spans="1:7">
      <c r="A174" s="67"/>
      <c r="B174" s="189"/>
      <c r="C174" s="26"/>
      <c r="D174" s="42"/>
      <c r="E174" s="90"/>
      <c r="F174" s="624"/>
      <c r="G174" s="69"/>
    </row>
    <row r="175" spans="1:7" ht="27" customHeight="1">
      <c r="A175" s="67"/>
      <c r="B175" s="189">
        <v>15</v>
      </c>
      <c r="C175" s="149" t="s">
        <v>420</v>
      </c>
      <c r="D175" s="41" t="s">
        <v>14</v>
      </c>
      <c r="E175" s="50">
        <v>2</v>
      </c>
      <c r="F175" s="623"/>
      <c r="G175" s="155">
        <f>(E175*F175)</f>
        <v>0</v>
      </c>
    </row>
    <row r="176" spans="1:7" ht="52.5" customHeight="1">
      <c r="A176" s="67"/>
      <c r="B176" s="189"/>
      <c r="C176" s="151" t="s">
        <v>421</v>
      </c>
      <c r="D176" s="41"/>
      <c r="E176" s="50"/>
      <c r="F176" s="624"/>
      <c r="G176" s="69"/>
    </row>
    <row r="177" spans="1:7">
      <c r="A177" s="67"/>
      <c r="B177" s="189"/>
      <c r="C177" s="504" t="s">
        <v>1919</v>
      </c>
      <c r="D177" s="2"/>
      <c r="E177" s="50"/>
      <c r="F177" s="624"/>
      <c r="G177" s="69"/>
    </row>
    <row r="178" spans="1:7">
      <c r="A178" s="67"/>
      <c r="B178" s="132"/>
      <c r="C178" s="68"/>
      <c r="D178" s="50"/>
      <c r="E178" s="50"/>
      <c r="F178" s="624"/>
      <c r="G178" s="69"/>
    </row>
    <row r="179" spans="1:7">
      <c r="A179" s="67"/>
      <c r="B179" s="158" t="s">
        <v>672</v>
      </c>
      <c r="C179" s="149" t="s">
        <v>1587</v>
      </c>
      <c r="D179" s="50" t="s">
        <v>14</v>
      </c>
      <c r="E179" s="50">
        <v>1</v>
      </c>
      <c r="F179" s="623"/>
      <c r="G179" s="155">
        <f>(E179*F179)</f>
        <v>0</v>
      </c>
    </row>
    <row r="180" spans="1:7" ht="49.5" customHeight="1">
      <c r="A180" s="67"/>
      <c r="B180" s="132"/>
      <c r="C180" s="30" t="s">
        <v>1588</v>
      </c>
      <c r="D180" s="50"/>
      <c r="E180" s="50"/>
      <c r="F180" s="624"/>
      <c r="G180" s="69"/>
    </row>
    <row r="181" spans="1:7" ht="27" customHeight="1">
      <c r="A181" s="67"/>
      <c r="B181" s="132"/>
      <c r="C181" s="30" t="s">
        <v>1920</v>
      </c>
      <c r="D181" s="50"/>
      <c r="E181" s="50"/>
      <c r="F181" s="624"/>
      <c r="G181" s="69"/>
    </row>
    <row r="182" spans="1:7">
      <c r="A182" s="67"/>
      <c r="B182" s="132"/>
      <c r="C182" s="30" t="s">
        <v>1941</v>
      </c>
      <c r="D182" s="50"/>
      <c r="E182" s="50"/>
      <c r="F182" s="624"/>
      <c r="G182" s="69"/>
    </row>
    <row r="183" spans="1:7" ht="52.5" customHeight="1">
      <c r="A183" s="67"/>
      <c r="B183" s="132"/>
      <c r="C183" s="301" t="s">
        <v>1921</v>
      </c>
      <c r="D183" s="50"/>
      <c r="E183" s="50"/>
      <c r="F183" s="624"/>
      <c r="G183" s="69"/>
    </row>
    <row r="184" spans="1:7">
      <c r="A184" s="67"/>
      <c r="B184" s="132"/>
      <c r="C184" s="68"/>
      <c r="D184" s="50"/>
      <c r="E184" s="50"/>
      <c r="F184" s="624"/>
      <c r="G184" s="69"/>
    </row>
    <row r="185" spans="1:7" ht="24">
      <c r="A185" s="67"/>
      <c r="B185" s="189">
        <v>17</v>
      </c>
      <c r="C185" s="149" t="s">
        <v>1923</v>
      </c>
      <c r="D185" s="41" t="s">
        <v>14</v>
      </c>
      <c r="E185" s="48">
        <v>2</v>
      </c>
      <c r="F185" s="623"/>
      <c r="G185" s="155">
        <f>(E185*F185)</f>
        <v>0</v>
      </c>
    </row>
    <row r="186" spans="1:7" ht="93" customHeight="1">
      <c r="A186" s="67"/>
      <c r="B186" s="189"/>
      <c r="C186" s="151" t="s">
        <v>1933</v>
      </c>
      <c r="D186" s="2"/>
      <c r="E186" s="49"/>
      <c r="F186" s="624"/>
      <c r="G186" s="69"/>
    </row>
    <row r="187" spans="1:7">
      <c r="A187" s="67"/>
      <c r="B187" s="189"/>
      <c r="C187" s="277" t="s">
        <v>1922</v>
      </c>
      <c r="D187" s="2"/>
      <c r="E187" s="49"/>
      <c r="F187" s="624"/>
      <c r="G187" s="69"/>
    </row>
    <row r="188" spans="1:7">
      <c r="A188" s="67"/>
      <c r="B188" s="189"/>
      <c r="C188" s="35"/>
      <c r="D188" s="2"/>
      <c r="E188" s="49"/>
      <c r="F188" s="624"/>
      <c r="G188" s="69"/>
    </row>
    <row r="189" spans="1:7" ht="24">
      <c r="A189" s="67"/>
      <c r="B189" s="189">
        <v>18</v>
      </c>
      <c r="C189" s="149" t="s">
        <v>1925</v>
      </c>
      <c r="D189" s="41" t="s">
        <v>14</v>
      </c>
      <c r="E189" s="48">
        <v>2</v>
      </c>
      <c r="F189" s="623"/>
      <c r="G189" s="155">
        <f>(E189*F189)</f>
        <v>0</v>
      </c>
    </row>
    <row r="190" spans="1:7" ht="87.75" customHeight="1">
      <c r="A190" s="67"/>
      <c r="B190" s="189"/>
      <c r="C190" s="150" t="s">
        <v>1589</v>
      </c>
      <c r="D190" s="2"/>
      <c r="E190" s="49"/>
      <c r="F190" s="624"/>
      <c r="G190" s="69"/>
    </row>
    <row r="191" spans="1:7">
      <c r="A191" s="67"/>
      <c r="B191" s="189"/>
      <c r="C191" s="277" t="s">
        <v>1891</v>
      </c>
      <c r="D191" s="2"/>
      <c r="E191" s="49"/>
      <c r="F191" s="624"/>
      <c r="G191" s="69"/>
    </row>
    <row r="192" spans="1:7">
      <c r="A192" s="67"/>
      <c r="B192" s="189"/>
      <c r="C192" s="297"/>
      <c r="D192" s="2"/>
      <c r="E192" s="49"/>
      <c r="F192" s="624"/>
      <c r="G192" s="69"/>
    </row>
    <row r="193" spans="1:7" ht="24">
      <c r="A193" s="67"/>
      <c r="B193" s="189">
        <v>19</v>
      </c>
      <c r="C193" s="149" t="s">
        <v>1924</v>
      </c>
      <c r="D193" s="41" t="s">
        <v>14</v>
      </c>
      <c r="E193" s="48">
        <v>2</v>
      </c>
      <c r="F193" s="623"/>
      <c r="G193" s="155">
        <f>(E193*F193)</f>
        <v>0</v>
      </c>
    </row>
    <row r="194" spans="1:7" ht="64.5" customHeight="1">
      <c r="A194" s="67"/>
      <c r="B194" s="189"/>
      <c r="C194" s="150" t="s">
        <v>1590</v>
      </c>
      <c r="D194" s="2"/>
      <c r="E194" s="49"/>
      <c r="F194" s="624"/>
      <c r="G194" s="69"/>
    </row>
    <row r="195" spans="1:7">
      <c r="A195" s="67"/>
      <c r="B195" s="189"/>
      <c r="C195" s="277" t="s">
        <v>1891</v>
      </c>
      <c r="D195" s="2"/>
      <c r="E195" s="49"/>
      <c r="F195" s="624"/>
      <c r="G195" s="69"/>
    </row>
    <row r="196" spans="1:7">
      <c r="A196" s="67"/>
      <c r="B196" s="189"/>
      <c r="C196" s="297"/>
      <c r="D196" s="2"/>
      <c r="E196" s="49"/>
      <c r="F196" s="624"/>
      <c r="G196" s="69"/>
    </row>
    <row r="197" spans="1:7" ht="26.25" customHeight="1">
      <c r="A197" s="67"/>
      <c r="B197" s="189">
        <v>20</v>
      </c>
      <c r="C197" s="149" t="s">
        <v>1928</v>
      </c>
      <c r="D197" s="41" t="s">
        <v>14</v>
      </c>
      <c r="E197" s="48">
        <v>1</v>
      </c>
      <c r="F197" s="623"/>
      <c r="G197" s="155">
        <f>(E197*F197)</f>
        <v>0</v>
      </c>
    </row>
    <row r="198" spans="1:7" ht="90.75" customHeight="1">
      <c r="A198" s="67"/>
      <c r="B198" s="189"/>
      <c r="C198" s="150" t="s">
        <v>1927</v>
      </c>
      <c r="D198" s="2"/>
      <c r="E198" s="49"/>
      <c r="F198" s="624"/>
      <c r="G198" s="69"/>
    </row>
    <row r="199" spans="1:7">
      <c r="A199" s="67"/>
      <c r="B199" s="189"/>
      <c r="C199" s="2" t="s">
        <v>1926</v>
      </c>
      <c r="D199" s="2"/>
      <c r="E199" s="49"/>
      <c r="F199" s="624"/>
      <c r="G199" s="69"/>
    </row>
    <row r="200" spans="1:7">
      <c r="A200" s="67"/>
      <c r="B200" s="189"/>
      <c r="C200" s="2"/>
      <c r="D200" s="2"/>
      <c r="E200" s="49"/>
      <c r="F200" s="624"/>
      <c r="G200" s="69"/>
    </row>
    <row r="201" spans="1:7" ht="24">
      <c r="A201" s="67"/>
      <c r="B201" s="189">
        <v>21</v>
      </c>
      <c r="C201" s="149" t="s">
        <v>1930</v>
      </c>
      <c r="D201" s="41" t="s">
        <v>14</v>
      </c>
      <c r="E201" s="48">
        <v>1</v>
      </c>
      <c r="F201" s="623"/>
      <c r="G201" s="155">
        <f>(E201*F201)</f>
        <v>0</v>
      </c>
    </row>
    <row r="202" spans="1:7" ht="91.5" customHeight="1">
      <c r="A202" s="67"/>
      <c r="B202" s="189"/>
      <c r="C202" s="150" t="s">
        <v>1927</v>
      </c>
      <c r="D202" s="2"/>
      <c r="E202" s="49"/>
      <c r="F202" s="624"/>
      <c r="G202" s="69"/>
    </row>
    <row r="203" spans="1:7">
      <c r="A203" s="67"/>
      <c r="B203" s="189"/>
      <c r="C203" s="2" t="s">
        <v>1929</v>
      </c>
      <c r="D203" s="2"/>
      <c r="E203" s="49"/>
      <c r="F203" s="624"/>
      <c r="G203" s="69"/>
    </row>
    <row r="204" spans="1:7">
      <c r="A204" s="67"/>
      <c r="B204" s="189"/>
      <c r="C204" s="2"/>
      <c r="D204" s="2"/>
      <c r="E204" s="49"/>
      <c r="F204" s="624"/>
      <c r="G204" s="69"/>
    </row>
    <row r="205" spans="1:7" ht="24">
      <c r="A205" s="67"/>
      <c r="B205" s="189">
        <v>22</v>
      </c>
      <c r="C205" s="149" t="s">
        <v>1932</v>
      </c>
      <c r="D205" s="41" t="s">
        <v>14</v>
      </c>
      <c r="E205" s="48">
        <v>5</v>
      </c>
      <c r="F205" s="623"/>
      <c r="G205" s="155">
        <f>(E205*F205)</f>
        <v>0</v>
      </c>
    </row>
    <row r="206" spans="1:7" ht="67.5" customHeight="1">
      <c r="A206" s="67"/>
      <c r="B206" s="189"/>
      <c r="C206" s="150" t="s">
        <v>1931</v>
      </c>
      <c r="D206" s="2"/>
      <c r="E206" s="49"/>
      <c r="F206" s="624"/>
      <c r="G206" s="69"/>
    </row>
    <row r="207" spans="1:7">
      <c r="A207" s="67"/>
      <c r="B207" s="189"/>
      <c r="C207" s="277" t="s">
        <v>1906</v>
      </c>
      <c r="D207" s="2"/>
      <c r="E207" s="49"/>
      <c r="F207" s="624"/>
      <c r="G207" s="69"/>
    </row>
    <row r="208" spans="1:7">
      <c r="A208" s="67"/>
      <c r="B208" s="189"/>
      <c r="C208" s="2"/>
      <c r="D208" s="2"/>
      <c r="E208" s="49"/>
      <c r="F208" s="624"/>
      <c r="G208" s="69"/>
    </row>
    <row r="209" spans="1:7" ht="27.75" customHeight="1">
      <c r="A209" s="67"/>
      <c r="B209" s="189">
        <v>23</v>
      </c>
      <c r="C209" s="149" t="s">
        <v>1934</v>
      </c>
      <c r="D209" s="41" t="s">
        <v>14</v>
      </c>
      <c r="E209" s="48">
        <v>1</v>
      </c>
      <c r="F209" s="623"/>
      <c r="G209" s="155">
        <f>(E209*F209)</f>
        <v>0</v>
      </c>
    </row>
    <row r="210" spans="1:7" ht="79.8">
      <c r="A210" s="67"/>
      <c r="B210" s="189"/>
      <c r="C210" s="150" t="s">
        <v>1933</v>
      </c>
      <c r="D210" s="2"/>
      <c r="E210" s="49"/>
      <c r="F210" s="624"/>
      <c r="G210" s="69"/>
    </row>
    <row r="211" spans="1:7">
      <c r="A211" s="67"/>
      <c r="B211" s="189"/>
      <c r="C211" s="277" t="s">
        <v>1906</v>
      </c>
      <c r="D211" s="2"/>
      <c r="E211" s="49"/>
      <c r="F211" s="624"/>
      <c r="G211" s="69"/>
    </row>
    <row r="212" spans="1:7">
      <c r="A212" s="67"/>
      <c r="B212" s="189"/>
      <c r="C212" s="2"/>
      <c r="D212" s="2"/>
      <c r="E212" s="49"/>
      <c r="F212" s="624"/>
      <c r="G212" s="69"/>
    </row>
    <row r="213" spans="1:7" ht="25.5" customHeight="1">
      <c r="A213" s="67"/>
      <c r="B213" s="189">
        <v>24</v>
      </c>
      <c r="C213" s="149" t="s">
        <v>1935</v>
      </c>
      <c r="D213" s="41" t="s">
        <v>14</v>
      </c>
      <c r="E213" s="48">
        <v>4</v>
      </c>
      <c r="F213" s="623"/>
      <c r="G213" s="155">
        <f>(E213*F213)</f>
        <v>0</v>
      </c>
    </row>
    <row r="214" spans="1:7" ht="27.75" customHeight="1">
      <c r="A214" s="67"/>
      <c r="B214" s="189"/>
      <c r="C214" s="150" t="s">
        <v>417</v>
      </c>
      <c r="D214" s="2"/>
      <c r="E214" s="49"/>
      <c r="F214" s="624"/>
      <c r="G214" s="69"/>
    </row>
    <row r="215" spans="1:7">
      <c r="A215" s="67"/>
      <c r="B215" s="189"/>
      <c r="C215" s="2" t="s">
        <v>1593</v>
      </c>
      <c r="D215" s="2"/>
      <c r="E215" s="49"/>
      <c r="F215" s="624"/>
      <c r="G215" s="69"/>
    </row>
    <row r="216" spans="1:7">
      <c r="A216" s="67"/>
      <c r="B216" s="189"/>
      <c r="C216" s="277"/>
      <c r="D216" s="2"/>
      <c r="E216" s="49"/>
      <c r="F216" s="624"/>
      <c r="G216" s="69"/>
    </row>
    <row r="217" spans="1:7" ht="25.5" customHeight="1">
      <c r="A217" s="67"/>
      <c r="B217" s="189">
        <v>25</v>
      </c>
      <c r="C217" s="149" t="s">
        <v>1936</v>
      </c>
      <c r="D217" s="41" t="s">
        <v>14</v>
      </c>
      <c r="E217" s="48">
        <v>1</v>
      </c>
      <c r="F217" s="623"/>
      <c r="G217" s="155">
        <f>(E217*F217)</f>
        <v>0</v>
      </c>
    </row>
    <row r="218" spans="1:7" ht="22.8">
      <c r="A218" s="67"/>
      <c r="B218" s="189"/>
      <c r="C218" s="150" t="s">
        <v>417</v>
      </c>
      <c r="D218" s="2"/>
      <c r="E218" s="49"/>
      <c r="F218" s="624"/>
      <c r="G218" s="69"/>
    </row>
    <row r="219" spans="1:7">
      <c r="A219" s="67"/>
      <c r="B219" s="189"/>
      <c r="C219" s="2" t="s">
        <v>1594</v>
      </c>
      <c r="D219" s="2"/>
      <c r="E219" s="49"/>
      <c r="F219" s="624"/>
      <c r="G219" s="69"/>
    </row>
    <row r="220" spans="1:7">
      <c r="A220" s="67"/>
      <c r="B220" s="189"/>
      <c r="C220" s="2"/>
      <c r="D220" s="2"/>
      <c r="E220" s="49"/>
      <c r="F220" s="624"/>
      <c r="G220" s="69"/>
    </row>
    <row r="221" spans="1:7" ht="24">
      <c r="A221" s="67"/>
      <c r="B221" s="189">
        <v>26</v>
      </c>
      <c r="C221" s="149" t="s">
        <v>1937</v>
      </c>
      <c r="D221" s="41" t="s">
        <v>14</v>
      </c>
      <c r="E221" s="48">
        <v>12</v>
      </c>
      <c r="F221" s="623"/>
      <c r="G221" s="155">
        <f>(E221*F221)</f>
        <v>0</v>
      </c>
    </row>
    <row r="222" spans="1:7" ht="22.8">
      <c r="A222" s="67"/>
      <c r="B222" s="189"/>
      <c r="C222" s="150" t="s">
        <v>417</v>
      </c>
      <c r="D222" s="2"/>
      <c r="E222" s="49"/>
      <c r="F222" s="624"/>
      <c r="G222" s="69"/>
    </row>
    <row r="223" spans="1:7">
      <c r="A223" s="67"/>
      <c r="B223" s="189"/>
      <c r="C223" s="2" t="s">
        <v>425</v>
      </c>
      <c r="D223" s="2"/>
      <c r="E223" s="49"/>
      <c r="F223" s="624"/>
      <c r="G223" s="69"/>
    </row>
    <row r="224" spans="1:7">
      <c r="A224" s="67"/>
      <c r="B224" s="189"/>
      <c r="C224" s="2"/>
      <c r="D224" s="2"/>
      <c r="E224" s="49"/>
      <c r="F224" s="624"/>
      <c r="G224" s="69"/>
    </row>
    <row r="225" spans="1:7" ht="39" customHeight="1">
      <c r="A225" s="67"/>
      <c r="B225" s="189">
        <v>27</v>
      </c>
      <c r="C225" s="34" t="s">
        <v>1938</v>
      </c>
      <c r="D225" s="41" t="s">
        <v>14</v>
      </c>
      <c r="E225" s="48">
        <v>4</v>
      </c>
      <c r="F225" s="623"/>
      <c r="G225" s="155">
        <f>(E225*F225)</f>
        <v>0</v>
      </c>
    </row>
    <row r="226" spans="1:7" ht="91.2">
      <c r="A226" s="67"/>
      <c r="B226" s="189"/>
      <c r="C226" s="151" t="s">
        <v>1591</v>
      </c>
      <c r="D226" s="41"/>
      <c r="E226" s="48"/>
      <c r="F226" s="624"/>
      <c r="G226" s="69"/>
    </row>
    <row r="227" spans="1:7">
      <c r="A227" s="67"/>
      <c r="B227" s="189"/>
      <c r="C227" s="2" t="s">
        <v>1595</v>
      </c>
      <c r="D227" s="2"/>
      <c r="E227" s="49"/>
      <c r="F227" s="624"/>
      <c r="G227" s="69"/>
    </row>
    <row r="228" spans="1:7">
      <c r="A228" s="67"/>
      <c r="B228" s="189"/>
      <c r="C228" s="277"/>
      <c r="D228" s="2"/>
      <c r="E228" s="49"/>
      <c r="F228" s="624"/>
      <c r="G228" s="69"/>
    </row>
    <row r="229" spans="1:7">
      <c r="A229" s="67"/>
      <c r="B229" s="189">
        <v>28</v>
      </c>
      <c r="C229" s="149" t="s">
        <v>685</v>
      </c>
      <c r="D229" s="41" t="s">
        <v>14</v>
      </c>
      <c r="E229" s="48">
        <v>1</v>
      </c>
      <c r="F229" s="623"/>
      <c r="G229" s="155">
        <f>(E229*F229)</f>
        <v>0</v>
      </c>
    </row>
    <row r="230" spans="1:7" ht="64.5" customHeight="1">
      <c r="A230" s="67"/>
      <c r="B230" s="189"/>
      <c r="C230" s="150" t="s">
        <v>2012</v>
      </c>
      <c r="D230" s="2"/>
      <c r="E230" s="49"/>
      <c r="F230" s="624"/>
      <c r="G230" s="69"/>
    </row>
    <row r="231" spans="1:7">
      <c r="A231" s="67"/>
      <c r="B231" s="189"/>
      <c r="C231" s="2" t="s">
        <v>1596</v>
      </c>
      <c r="D231" s="2"/>
      <c r="E231" s="49"/>
      <c r="F231" s="624"/>
      <c r="G231" s="69"/>
    </row>
    <row r="232" spans="1:7">
      <c r="A232" s="67"/>
      <c r="B232" s="189"/>
      <c r="C232" s="26"/>
      <c r="D232" s="42"/>
      <c r="E232" s="90"/>
      <c r="F232" s="624"/>
      <c r="G232" s="69"/>
    </row>
    <row r="233" spans="1:7">
      <c r="A233" s="67"/>
      <c r="B233" s="189">
        <v>29</v>
      </c>
      <c r="C233" s="149" t="s">
        <v>1592</v>
      </c>
      <c r="D233" s="41" t="s">
        <v>14</v>
      </c>
      <c r="E233" s="48">
        <v>1</v>
      </c>
      <c r="F233" s="623"/>
      <c r="G233" s="155">
        <f>(E233*F233)</f>
        <v>0</v>
      </c>
    </row>
    <row r="234" spans="1:7" ht="64.5" customHeight="1">
      <c r="A234" s="67"/>
      <c r="B234" s="189"/>
      <c r="C234" s="150" t="s">
        <v>2012</v>
      </c>
      <c r="D234" s="2"/>
      <c r="E234" s="49"/>
      <c r="F234" s="624"/>
      <c r="G234" s="69"/>
    </row>
    <row r="235" spans="1:7">
      <c r="A235" s="67"/>
      <c r="B235" s="189"/>
      <c r="C235" s="2" t="s">
        <v>1597</v>
      </c>
      <c r="D235" s="2"/>
      <c r="E235" s="49"/>
      <c r="F235" s="624"/>
      <c r="G235" s="69"/>
    </row>
    <row r="236" spans="1:7">
      <c r="A236" s="67"/>
      <c r="B236" s="189"/>
      <c r="C236" s="2"/>
      <c r="D236" s="2"/>
      <c r="E236" s="49"/>
      <c r="F236" s="624"/>
      <c r="G236" s="69"/>
    </row>
    <row r="237" spans="1:7">
      <c r="A237" s="67"/>
      <c r="B237" s="189">
        <v>30</v>
      </c>
      <c r="C237" s="149" t="s">
        <v>686</v>
      </c>
      <c r="D237" s="41" t="s">
        <v>14</v>
      </c>
      <c r="E237" s="48">
        <v>1</v>
      </c>
      <c r="F237" s="623"/>
      <c r="G237" s="155">
        <f>(E237*F237)</f>
        <v>0</v>
      </c>
    </row>
    <row r="238" spans="1:7">
      <c r="A238" s="67"/>
      <c r="B238" s="189"/>
      <c r="C238" s="149"/>
      <c r="D238" s="41"/>
      <c r="E238" s="48"/>
      <c r="F238" s="625"/>
      <c r="G238" s="155"/>
    </row>
    <row r="239" spans="1:7">
      <c r="A239" s="67"/>
      <c r="B239" s="189">
        <v>31</v>
      </c>
      <c r="C239" s="149" t="s">
        <v>1848</v>
      </c>
      <c r="D239" s="41" t="s">
        <v>23</v>
      </c>
      <c r="E239" s="48">
        <v>1</v>
      </c>
      <c r="F239" s="623"/>
      <c r="G239" s="155">
        <f>(E239*F239)</f>
        <v>0</v>
      </c>
    </row>
    <row r="240" spans="1:7" ht="49.5" customHeight="1">
      <c r="A240" s="67"/>
      <c r="B240" s="189"/>
      <c r="C240" s="150" t="s">
        <v>1849</v>
      </c>
      <c r="D240" s="41"/>
      <c r="E240" s="48"/>
      <c r="F240" s="625"/>
      <c r="G240" s="155"/>
    </row>
    <row r="241" spans="1:7">
      <c r="A241" s="67"/>
      <c r="B241" s="189"/>
      <c r="C241" s="301" t="s">
        <v>1850</v>
      </c>
      <c r="D241" s="2"/>
      <c r="E241" s="49"/>
      <c r="F241" s="625"/>
      <c r="G241" s="69"/>
    </row>
    <row r="242" spans="1:7">
      <c r="A242" s="67"/>
      <c r="B242" s="189"/>
      <c r="C242" s="2"/>
      <c r="D242" s="2"/>
      <c r="E242" s="49"/>
      <c r="F242" s="625"/>
      <c r="G242" s="69"/>
    </row>
    <row r="243" spans="1:7">
      <c r="A243" s="67"/>
      <c r="B243" s="189">
        <v>32</v>
      </c>
      <c r="C243" s="149" t="s">
        <v>1851</v>
      </c>
      <c r="D243" s="41" t="s">
        <v>23</v>
      </c>
      <c r="E243" s="48">
        <v>1</v>
      </c>
      <c r="F243" s="623"/>
      <c r="G243" s="155">
        <f>(E243*F243)</f>
        <v>0</v>
      </c>
    </row>
    <row r="244" spans="1:7" ht="27" customHeight="1">
      <c r="A244" s="67"/>
      <c r="B244" s="189"/>
      <c r="C244" s="150" t="s">
        <v>1852</v>
      </c>
      <c r="D244" s="41"/>
      <c r="E244" s="48"/>
      <c r="F244" s="48"/>
      <c r="G244" s="155"/>
    </row>
    <row r="245" spans="1:7">
      <c r="A245" s="67"/>
      <c r="B245" s="132"/>
      <c r="C245" s="68"/>
      <c r="D245" s="50"/>
      <c r="E245" s="50"/>
      <c r="F245" s="86"/>
      <c r="G245" s="69"/>
    </row>
    <row r="246" spans="1:7">
      <c r="A246" s="67"/>
      <c r="B246" s="132"/>
      <c r="C246" s="68"/>
      <c r="D246" s="50"/>
      <c r="E246" s="50"/>
      <c r="F246" s="310"/>
      <c r="G246" s="69"/>
    </row>
    <row r="247" spans="1:7" ht="15" thickBot="1">
      <c r="A247" s="9"/>
      <c r="B247" s="311"/>
      <c r="C247" s="27" t="s">
        <v>15</v>
      </c>
      <c r="D247" s="71"/>
      <c r="E247" s="71"/>
      <c r="F247" s="307"/>
      <c r="G247" s="55">
        <f>SUM(G117:G245)</f>
        <v>0</v>
      </c>
    </row>
    <row r="248" spans="1:7">
      <c r="A248" s="67"/>
      <c r="B248" s="132"/>
      <c r="C248" s="68"/>
      <c r="D248" s="50"/>
      <c r="E248" s="50"/>
      <c r="F248" s="310"/>
      <c r="G248" s="69"/>
    </row>
    <row r="249" spans="1:7">
      <c r="A249" s="67"/>
      <c r="B249" s="132"/>
      <c r="C249" s="68"/>
      <c r="D249" s="50"/>
      <c r="E249" s="50"/>
      <c r="F249" s="310"/>
      <c r="G249" s="69"/>
    </row>
    <row r="250" spans="1:7" ht="16.2" thickBot="1">
      <c r="A250" s="5"/>
      <c r="B250" s="294" t="s">
        <v>61</v>
      </c>
      <c r="C250" s="22" t="s">
        <v>501</v>
      </c>
      <c r="D250" s="53"/>
      <c r="E250" s="47"/>
      <c r="F250" s="306"/>
      <c r="G250" s="53"/>
    </row>
    <row r="251" spans="1:7">
      <c r="A251" s="67"/>
      <c r="B251" s="132"/>
      <c r="C251" s="68"/>
      <c r="D251" s="50"/>
      <c r="E251" s="50"/>
      <c r="F251" s="310"/>
      <c r="G251" s="69"/>
    </row>
    <row r="252" spans="1:7">
      <c r="A252" s="67"/>
      <c r="B252" s="189">
        <v>1</v>
      </c>
      <c r="C252" s="23" t="s">
        <v>430</v>
      </c>
      <c r="D252" s="41"/>
      <c r="E252" s="48"/>
      <c r="F252" s="310"/>
      <c r="G252" s="69"/>
    </row>
    <row r="253" spans="1:7">
      <c r="A253" s="67"/>
      <c r="B253" s="189"/>
      <c r="C253" s="24" t="s">
        <v>431</v>
      </c>
      <c r="D253" s="41"/>
      <c r="E253" s="48"/>
      <c r="F253" s="310"/>
      <c r="G253" s="69"/>
    </row>
    <row r="254" spans="1:7" ht="38.25" customHeight="1">
      <c r="A254" s="67"/>
      <c r="B254" s="189"/>
      <c r="C254" s="25" t="s">
        <v>2221</v>
      </c>
      <c r="D254" s="2"/>
      <c r="E254" s="49"/>
      <c r="F254" s="310"/>
      <c r="G254" s="69"/>
    </row>
    <row r="255" spans="1:7">
      <c r="A255" s="67"/>
      <c r="B255" s="189"/>
      <c r="C255" s="100" t="s">
        <v>644</v>
      </c>
      <c r="D255" s="41" t="s">
        <v>14</v>
      </c>
      <c r="E255" s="48">
        <v>5</v>
      </c>
      <c r="F255" s="626"/>
      <c r="G255" s="155">
        <f>(E255*F255)</f>
        <v>0</v>
      </c>
    </row>
    <row r="256" spans="1:7">
      <c r="A256" s="67"/>
      <c r="B256" s="189"/>
      <c r="C256" s="26"/>
      <c r="D256" s="42"/>
      <c r="E256" s="90"/>
      <c r="F256" s="627"/>
      <c r="G256" s="69"/>
    </row>
    <row r="257" spans="1:7">
      <c r="A257" s="67"/>
      <c r="B257" s="189">
        <v>2</v>
      </c>
      <c r="C257" s="23" t="s">
        <v>433</v>
      </c>
      <c r="D257" s="41"/>
      <c r="E257" s="48"/>
      <c r="F257" s="627"/>
      <c r="G257" s="69"/>
    </row>
    <row r="258" spans="1:7">
      <c r="A258" s="67"/>
      <c r="B258" s="189"/>
      <c r="C258" s="24" t="s">
        <v>431</v>
      </c>
      <c r="D258" s="41"/>
      <c r="E258" s="48"/>
      <c r="F258" s="627"/>
      <c r="G258" s="69"/>
    </row>
    <row r="259" spans="1:7" ht="39.75" customHeight="1">
      <c r="A259" s="67"/>
      <c r="B259" s="189"/>
      <c r="C259" s="25" t="s">
        <v>2221</v>
      </c>
      <c r="D259" s="2"/>
      <c r="E259" s="49"/>
      <c r="F259" s="627"/>
      <c r="G259" s="69"/>
    </row>
    <row r="260" spans="1:7">
      <c r="A260" s="67"/>
      <c r="B260" s="189"/>
      <c r="C260" s="100" t="s">
        <v>436</v>
      </c>
      <c r="D260" s="41" t="s">
        <v>14</v>
      </c>
      <c r="E260" s="48">
        <v>13</v>
      </c>
      <c r="F260" s="626"/>
      <c r="G260" s="155">
        <f>(E260*F260)</f>
        <v>0</v>
      </c>
    </row>
    <row r="261" spans="1:7">
      <c r="A261" s="67"/>
      <c r="B261" s="189"/>
      <c r="C261" s="100" t="s">
        <v>690</v>
      </c>
      <c r="D261" s="41" t="s">
        <v>14</v>
      </c>
      <c r="E261" s="48">
        <v>9</v>
      </c>
      <c r="F261" s="626"/>
      <c r="G261" s="155">
        <f>(E261*F261)</f>
        <v>0</v>
      </c>
    </row>
    <row r="262" spans="1:7">
      <c r="A262" s="67"/>
      <c r="B262" s="189"/>
      <c r="C262" s="100"/>
      <c r="D262" s="41"/>
      <c r="E262" s="48"/>
      <c r="F262" s="627"/>
      <c r="G262" s="69"/>
    </row>
    <row r="263" spans="1:7">
      <c r="A263" s="67"/>
      <c r="B263" s="189">
        <v>3</v>
      </c>
      <c r="C263" s="23" t="s">
        <v>1598</v>
      </c>
      <c r="D263" s="41"/>
      <c r="E263" s="48"/>
      <c r="F263" s="627"/>
      <c r="G263" s="69"/>
    </row>
    <row r="264" spans="1:7">
      <c r="A264" s="67"/>
      <c r="B264" s="189"/>
      <c r="C264" s="24" t="s">
        <v>1599</v>
      </c>
      <c r="D264" s="41"/>
      <c r="E264" s="48"/>
      <c r="F264" s="627"/>
      <c r="G264" s="69"/>
    </row>
    <row r="265" spans="1:7" ht="34.200000000000003">
      <c r="A265" s="67"/>
      <c r="B265" s="189"/>
      <c r="C265" s="25" t="s">
        <v>2221</v>
      </c>
      <c r="D265" s="41"/>
      <c r="E265" s="48"/>
      <c r="F265" s="627"/>
      <c r="G265" s="69"/>
    </row>
    <row r="266" spans="1:7">
      <c r="A266" s="67"/>
      <c r="B266" s="189"/>
      <c r="C266" s="100" t="s">
        <v>644</v>
      </c>
      <c r="D266" s="41" t="s">
        <v>14</v>
      </c>
      <c r="E266" s="48">
        <v>13</v>
      </c>
      <c r="F266" s="626"/>
      <c r="G266" s="155">
        <f>(E266*F266)</f>
        <v>0</v>
      </c>
    </row>
    <row r="267" spans="1:7">
      <c r="A267" s="67"/>
      <c r="B267" s="189"/>
      <c r="C267" s="100" t="s">
        <v>436</v>
      </c>
      <c r="D267" s="41" t="s">
        <v>14</v>
      </c>
      <c r="E267" s="48">
        <v>1</v>
      </c>
      <c r="F267" s="626"/>
      <c r="G267" s="155">
        <f>(E267*F267)</f>
        <v>0</v>
      </c>
    </row>
    <row r="268" spans="1:7">
      <c r="A268" s="67"/>
      <c r="B268" s="189"/>
      <c r="C268" s="100"/>
      <c r="D268" s="41"/>
      <c r="E268" s="48"/>
      <c r="F268" s="627"/>
      <c r="G268" s="69"/>
    </row>
    <row r="269" spans="1:7">
      <c r="A269" s="67"/>
      <c r="B269" s="189">
        <v>4</v>
      </c>
      <c r="C269" s="29" t="s">
        <v>437</v>
      </c>
      <c r="D269" s="41"/>
      <c r="E269" s="48"/>
      <c r="F269" s="627"/>
      <c r="G269" s="69"/>
    </row>
    <row r="270" spans="1:7">
      <c r="A270" s="67"/>
      <c r="B270" s="189"/>
      <c r="C270" s="24" t="s">
        <v>438</v>
      </c>
      <c r="D270" s="41"/>
      <c r="E270" s="48"/>
      <c r="F270" s="627"/>
      <c r="G270" s="69"/>
    </row>
    <row r="271" spans="1:7" ht="34.200000000000003">
      <c r="A271" s="67"/>
      <c r="B271" s="189"/>
      <c r="C271" s="25" t="s">
        <v>2221</v>
      </c>
      <c r="D271" s="41"/>
      <c r="E271" s="48"/>
      <c r="F271" s="627"/>
      <c r="G271" s="69"/>
    </row>
    <row r="272" spans="1:7">
      <c r="A272" s="67"/>
      <c r="B272" s="189"/>
      <c r="C272" s="100" t="s">
        <v>436</v>
      </c>
      <c r="D272" s="41" t="s">
        <v>14</v>
      </c>
      <c r="E272" s="48">
        <v>2</v>
      </c>
      <c r="F272" s="626"/>
      <c r="G272" s="155">
        <f>(E272*F272)</f>
        <v>0</v>
      </c>
    </row>
    <row r="273" spans="1:7">
      <c r="A273" s="67"/>
      <c r="B273" s="189"/>
      <c r="C273" s="100"/>
      <c r="D273" s="41"/>
      <c r="E273" s="48"/>
      <c r="F273" s="627"/>
      <c r="G273" s="69"/>
    </row>
    <row r="274" spans="1:7">
      <c r="A274" s="67"/>
      <c r="B274" s="189">
        <v>5</v>
      </c>
      <c r="C274" s="23" t="s">
        <v>1600</v>
      </c>
      <c r="D274" s="41"/>
      <c r="E274" s="48"/>
      <c r="F274" s="627"/>
      <c r="G274" s="69"/>
    </row>
    <row r="275" spans="1:7">
      <c r="A275" s="67"/>
      <c r="B275" s="189"/>
      <c r="C275" s="24" t="s">
        <v>1599</v>
      </c>
      <c r="D275" s="41"/>
      <c r="E275" s="48"/>
      <c r="F275" s="627"/>
      <c r="G275" s="69"/>
    </row>
    <row r="276" spans="1:7" ht="34.200000000000003">
      <c r="A276" s="67"/>
      <c r="B276" s="189"/>
      <c r="C276" s="25" t="s">
        <v>2221</v>
      </c>
      <c r="D276" s="41"/>
      <c r="E276" s="48"/>
      <c r="F276" s="627"/>
      <c r="G276" s="69"/>
    </row>
    <row r="277" spans="1:7">
      <c r="A277" s="67"/>
      <c r="B277" s="189"/>
      <c r="C277" s="100" t="s">
        <v>436</v>
      </c>
      <c r="D277" s="41" t="s">
        <v>14</v>
      </c>
      <c r="E277" s="48">
        <v>1</v>
      </c>
      <c r="F277" s="626"/>
      <c r="G277" s="155">
        <f>(E277*F277)</f>
        <v>0</v>
      </c>
    </row>
    <row r="278" spans="1:7">
      <c r="A278" s="67"/>
      <c r="B278" s="189"/>
      <c r="C278" s="26"/>
      <c r="D278" s="42"/>
      <c r="E278" s="90"/>
      <c r="F278" s="627"/>
      <c r="G278" s="69"/>
    </row>
    <row r="279" spans="1:7" ht="39.75" customHeight="1">
      <c r="A279" s="67"/>
      <c r="B279" s="189">
        <v>6</v>
      </c>
      <c r="C279" s="424" t="s">
        <v>442</v>
      </c>
      <c r="D279" s="2"/>
      <c r="E279" s="75"/>
      <c r="F279" s="627"/>
      <c r="G279" s="69"/>
    </row>
    <row r="280" spans="1:7">
      <c r="A280" s="67"/>
      <c r="B280" s="189"/>
      <c r="C280" s="24" t="s">
        <v>443</v>
      </c>
      <c r="D280" s="2"/>
      <c r="E280" s="49"/>
      <c r="F280" s="627"/>
      <c r="G280" s="69"/>
    </row>
    <row r="281" spans="1:7">
      <c r="A281" s="67"/>
      <c r="B281" s="189"/>
      <c r="C281" s="287" t="s">
        <v>691</v>
      </c>
      <c r="D281" s="41" t="s">
        <v>10</v>
      </c>
      <c r="E281" s="288">
        <v>4.5</v>
      </c>
      <c r="F281" s="626"/>
      <c r="G281" s="155">
        <f>(E281*F281)</f>
        <v>0</v>
      </c>
    </row>
    <row r="282" spans="1:7">
      <c r="A282" s="67"/>
      <c r="B282" s="189"/>
      <c r="C282" s="419"/>
      <c r="D282" s="42"/>
      <c r="E282" s="90"/>
      <c r="F282" s="627"/>
      <c r="G282" s="69"/>
    </row>
    <row r="283" spans="1:7">
      <c r="A283" s="67"/>
      <c r="B283" s="189">
        <v>7</v>
      </c>
      <c r="C283" s="23" t="s">
        <v>446</v>
      </c>
      <c r="D283" s="2"/>
      <c r="E283" s="75"/>
      <c r="F283" s="627"/>
      <c r="G283" s="69"/>
    </row>
    <row r="284" spans="1:7">
      <c r="A284" s="67"/>
      <c r="B284" s="189"/>
      <c r="C284" s="24" t="s">
        <v>447</v>
      </c>
      <c r="D284" s="2"/>
      <c r="E284" s="49"/>
      <c r="F284" s="627"/>
      <c r="G284" s="69"/>
    </row>
    <row r="285" spans="1:7">
      <c r="A285" s="67"/>
      <c r="B285" s="189"/>
      <c r="C285" s="287" t="s">
        <v>692</v>
      </c>
      <c r="D285" s="41" t="s">
        <v>10</v>
      </c>
      <c r="E285" s="288">
        <v>5.5</v>
      </c>
      <c r="F285" s="626"/>
      <c r="G285" s="155">
        <f>(E285*F285)</f>
        <v>0</v>
      </c>
    </row>
    <row r="286" spans="1:7">
      <c r="A286" s="67"/>
      <c r="B286" s="189"/>
      <c r="C286" s="287" t="s">
        <v>693</v>
      </c>
      <c r="D286" s="41" t="s">
        <v>10</v>
      </c>
      <c r="E286" s="48">
        <v>6</v>
      </c>
      <c r="F286" s="626"/>
      <c r="G286" s="155">
        <f>(E286*F286)</f>
        <v>0</v>
      </c>
    </row>
    <row r="287" spans="1:7">
      <c r="A287" s="67"/>
      <c r="B287" s="189"/>
      <c r="C287" s="287"/>
      <c r="D287" s="41"/>
      <c r="E287" s="288"/>
      <c r="F287" s="185"/>
      <c r="G287" s="287"/>
    </row>
    <row r="288" spans="1:7">
      <c r="A288" s="67"/>
      <c r="B288" s="189">
        <v>8</v>
      </c>
      <c r="C288" s="23" t="s">
        <v>11</v>
      </c>
      <c r="D288" s="2"/>
      <c r="E288" s="75"/>
      <c r="F288" s="185"/>
      <c r="G288" s="287"/>
    </row>
    <row r="289" spans="1:7">
      <c r="A289" s="67"/>
      <c r="B289" s="189"/>
      <c r="C289" s="149" t="s">
        <v>1853</v>
      </c>
      <c r="D289" s="41"/>
      <c r="E289" s="288"/>
      <c r="F289" s="185"/>
      <c r="G289" s="287"/>
    </row>
    <row r="290" spans="1:7">
      <c r="A290" s="67"/>
      <c r="B290" s="189"/>
      <c r="C290" s="24" t="s">
        <v>1601</v>
      </c>
      <c r="D290" s="41"/>
      <c r="E290" s="288"/>
      <c r="F290" s="185"/>
      <c r="G290" s="287"/>
    </row>
    <row r="291" spans="1:7">
      <c r="A291" s="67"/>
      <c r="B291" s="189"/>
      <c r="C291" s="425" t="s">
        <v>1843</v>
      </c>
      <c r="D291" s="41"/>
      <c r="E291" s="288"/>
      <c r="F291" s="185"/>
      <c r="G291" s="287"/>
    </row>
    <row r="292" spans="1:7" ht="114">
      <c r="A292" s="67"/>
      <c r="B292" s="189"/>
      <c r="C292" s="25" t="s">
        <v>440</v>
      </c>
      <c r="D292" s="41"/>
      <c r="E292" s="288"/>
      <c r="F292" s="185"/>
      <c r="G292" s="287"/>
    </row>
    <row r="293" spans="1:7">
      <c r="A293" s="67"/>
      <c r="B293" s="189"/>
      <c r="C293" s="287" t="s">
        <v>1602</v>
      </c>
      <c r="D293" s="41" t="s">
        <v>10</v>
      </c>
      <c r="E293" s="48">
        <v>100</v>
      </c>
      <c r="F293" s="626"/>
      <c r="G293" s="155">
        <f>(E293*F293)</f>
        <v>0</v>
      </c>
    </row>
    <row r="294" spans="1:7">
      <c r="A294" s="67"/>
      <c r="B294" s="189"/>
      <c r="C294" s="419"/>
      <c r="D294" s="42"/>
      <c r="E294" s="288"/>
      <c r="F294" s="627"/>
      <c r="G294" s="69"/>
    </row>
    <row r="295" spans="1:7" ht="24">
      <c r="A295" s="67"/>
      <c r="B295" s="189">
        <v>9</v>
      </c>
      <c r="C295" s="287" t="s">
        <v>1844</v>
      </c>
      <c r="D295" s="2"/>
      <c r="E295" s="288"/>
      <c r="F295" s="627"/>
      <c r="G295" s="69"/>
    </row>
    <row r="296" spans="1:7">
      <c r="A296" s="67"/>
      <c r="B296" s="189"/>
      <c r="C296" s="24" t="s">
        <v>1603</v>
      </c>
      <c r="D296" s="2"/>
      <c r="E296" s="288"/>
      <c r="F296" s="627"/>
      <c r="G296" s="69"/>
    </row>
    <row r="297" spans="1:7">
      <c r="A297" s="67"/>
      <c r="B297" s="189"/>
      <c r="C297" s="287" t="s">
        <v>1602</v>
      </c>
      <c r="D297" s="41" t="s">
        <v>10</v>
      </c>
      <c r="E297" s="288">
        <v>18.5</v>
      </c>
      <c r="F297" s="626"/>
      <c r="G297" s="155">
        <f>(E297*F297)</f>
        <v>0</v>
      </c>
    </row>
    <row r="298" spans="1:7">
      <c r="A298" s="67"/>
      <c r="B298" s="189"/>
      <c r="C298" s="419"/>
      <c r="D298" s="42"/>
      <c r="E298" s="288"/>
      <c r="F298" s="627"/>
      <c r="G298" s="69"/>
    </row>
    <row r="299" spans="1:7">
      <c r="A299" s="67"/>
      <c r="B299" s="189">
        <v>10</v>
      </c>
      <c r="C299" s="23" t="s">
        <v>1604</v>
      </c>
      <c r="D299" s="2"/>
      <c r="E299" s="288"/>
      <c r="F299" s="627"/>
      <c r="G299" s="69"/>
    </row>
    <row r="300" spans="1:7">
      <c r="A300" s="67"/>
      <c r="B300" s="189"/>
      <c r="C300" s="24" t="s">
        <v>1603</v>
      </c>
      <c r="D300" s="2"/>
      <c r="E300" s="288"/>
      <c r="F300" s="627"/>
      <c r="G300" s="69"/>
    </row>
    <row r="301" spans="1:7">
      <c r="A301" s="67"/>
      <c r="B301" s="189"/>
      <c r="C301" s="287" t="s">
        <v>1605</v>
      </c>
      <c r="D301" s="41" t="s">
        <v>10</v>
      </c>
      <c r="E301" s="48">
        <v>26</v>
      </c>
      <c r="F301" s="626"/>
      <c r="G301" s="155">
        <f>(E301*F301)</f>
        <v>0</v>
      </c>
    </row>
    <row r="302" spans="1:7">
      <c r="A302" s="67"/>
      <c r="B302" s="189"/>
      <c r="C302" s="287" t="s">
        <v>1606</v>
      </c>
      <c r="D302" s="41" t="s">
        <v>10</v>
      </c>
      <c r="E302" s="288">
        <v>1.1000000000000001</v>
      </c>
      <c r="F302" s="626"/>
      <c r="G302" s="155">
        <f>(E302*F302)</f>
        <v>0</v>
      </c>
    </row>
    <row r="303" spans="1:7">
      <c r="A303" s="67"/>
      <c r="B303" s="189"/>
      <c r="C303" s="26"/>
      <c r="D303" s="42"/>
      <c r="E303" s="288"/>
      <c r="F303" s="627"/>
      <c r="G303" s="69"/>
    </row>
    <row r="304" spans="1:7" ht="24">
      <c r="A304" s="67"/>
      <c r="B304" s="189">
        <v>11</v>
      </c>
      <c r="C304" s="29" t="s">
        <v>1553</v>
      </c>
      <c r="D304" s="2"/>
      <c r="E304" s="75"/>
      <c r="F304" s="627"/>
      <c r="G304" s="69"/>
    </row>
    <row r="305" spans="1:7">
      <c r="A305" s="67"/>
      <c r="B305" s="189"/>
      <c r="C305" s="24" t="s">
        <v>451</v>
      </c>
      <c r="D305" s="2"/>
      <c r="E305" s="49"/>
      <c r="F305" s="627"/>
      <c r="G305" s="69"/>
    </row>
    <row r="306" spans="1:7">
      <c r="A306" s="67"/>
      <c r="B306" s="189"/>
      <c r="C306" s="116" t="s">
        <v>1554</v>
      </c>
      <c r="D306" s="41" t="s">
        <v>14</v>
      </c>
      <c r="E306" s="48">
        <v>3</v>
      </c>
      <c r="F306" s="626"/>
      <c r="G306" s="155">
        <f>(E306*F306)</f>
        <v>0</v>
      </c>
    </row>
    <row r="307" spans="1:7">
      <c r="A307" s="67"/>
      <c r="B307" s="189"/>
      <c r="C307" s="116" t="s">
        <v>1641</v>
      </c>
      <c r="D307" s="41" t="s">
        <v>14</v>
      </c>
      <c r="E307" s="48">
        <v>7</v>
      </c>
      <c r="F307" s="626"/>
      <c r="G307" s="155">
        <f>(E307*F307)</f>
        <v>0</v>
      </c>
    </row>
    <row r="308" spans="1:7">
      <c r="A308" s="67"/>
      <c r="B308" s="189"/>
      <c r="C308" s="116" t="s">
        <v>1555</v>
      </c>
      <c r="D308" s="41" t="s">
        <v>14</v>
      </c>
      <c r="E308" s="48">
        <v>14</v>
      </c>
      <c r="F308" s="626"/>
      <c r="G308" s="155">
        <f>(E308*F308)</f>
        <v>0</v>
      </c>
    </row>
    <row r="309" spans="1:7">
      <c r="A309" s="67"/>
      <c r="B309" s="189"/>
      <c r="C309" s="116"/>
      <c r="D309" s="41"/>
      <c r="E309" s="48"/>
      <c r="F309" s="627"/>
      <c r="G309" s="69"/>
    </row>
    <row r="310" spans="1:7">
      <c r="A310" s="67"/>
      <c r="B310" s="189">
        <v>12</v>
      </c>
      <c r="C310" s="133" t="s">
        <v>1642</v>
      </c>
      <c r="D310" s="2"/>
      <c r="E310" s="75"/>
      <c r="F310" s="627"/>
      <c r="G310" s="69"/>
    </row>
    <row r="311" spans="1:7">
      <c r="A311" s="67"/>
      <c r="B311" s="189"/>
      <c r="C311" s="24" t="s">
        <v>1607</v>
      </c>
      <c r="D311" s="41"/>
      <c r="E311" s="48"/>
      <c r="F311" s="627"/>
      <c r="G311" s="69"/>
    </row>
    <row r="312" spans="1:7">
      <c r="A312" s="67"/>
      <c r="B312" s="189"/>
      <c r="C312" s="116" t="s">
        <v>1643</v>
      </c>
      <c r="D312" s="41" t="s">
        <v>14</v>
      </c>
      <c r="E312" s="48">
        <v>9</v>
      </c>
      <c r="F312" s="626"/>
      <c r="G312" s="155">
        <f>(E312*F312)</f>
        <v>0</v>
      </c>
    </row>
    <row r="313" spans="1:7">
      <c r="A313" s="67"/>
      <c r="B313" s="189"/>
      <c r="C313" s="116" t="s">
        <v>1644</v>
      </c>
      <c r="D313" s="41" t="s">
        <v>14</v>
      </c>
      <c r="E313" s="48">
        <v>11</v>
      </c>
      <c r="F313" s="626"/>
      <c r="G313" s="155">
        <f>(E313*F313)</f>
        <v>0</v>
      </c>
    </row>
    <row r="314" spans="1:7">
      <c r="A314" s="67"/>
      <c r="B314" s="189"/>
      <c r="C314" s="116" t="s">
        <v>1645</v>
      </c>
      <c r="D314" s="41" t="s">
        <v>14</v>
      </c>
      <c r="E314" s="48">
        <v>2</v>
      </c>
      <c r="F314" s="626"/>
      <c r="G314" s="155">
        <f>(E314*F314)</f>
        <v>0</v>
      </c>
    </row>
    <row r="315" spans="1:7">
      <c r="A315" s="67"/>
      <c r="B315" s="189"/>
      <c r="C315" s="26"/>
      <c r="D315" s="42"/>
      <c r="E315" s="90"/>
      <c r="F315" s="627"/>
      <c r="G315" s="69"/>
    </row>
    <row r="316" spans="1:7">
      <c r="A316" s="67"/>
      <c r="B316" s="189">
        <v>13</v>
      </c>
      <c r="C316" s="29" t="s">
        <v>456</v>
      </c>
      <c r="D316" s="2"/>
      <c r="E316" s="75"/>
      <c r="F316" s="627"/>
      <c r="G316" s="69"/>
    </row>
    <row r="317" spans="1:7">
      <c r="A317" s="67"/>
      <c r="B317" s="189"/>
      <c r="C317" s="24" t="s">
        <v>457</v>
      </c>
      <c r="D317" s="2"/>
      <c r="E317" s="49"/>
      <c r="F317" s="627"/>
      <c r="G317" s="69"/>
    </row>
    <row r="318" spans="1:7">
      <c r="A318" s="67"/>
      <c r="B318" s="189"/>
      <c r="C318" s="116" t="s">
        <v>1646</v>
      </c>
      <c r="D318" s="41" t="s">
        <v>14</v>
      </c>
      <c r="E318" s="48">
        <v>2</v>
      </c>
      <c r="F318" s="626"/>
      <c r="G318" s="155">
        <f>(E318*F318)</f>
        <v>0</v>
      </c>
    </row>
    <row r="319" spans="1:7">
      <c r="A319" s="67"/>
      <c r="B319" s="189"/>
      <c r="C319" s="116" t="s">
        <v>1555</v>
      </c>
      <c r="D319" s="41" t="s">
        <v>14</v>
      </c>
      <c r="E319" s="48">
        <v>2</v>
      </c>
      <c r="F319" s="626"/>
      <c r="G319" s="155">
        <f>(E319*F319)</f>
        <v>0</v>
      </c>
    </row>
    <row r="320" spans="1:7">
      <c r="A320" s="67"/>
      <c r="B320" s="189"/>
      <c r="C320" s="116" t="s">
        <v>1647</v>
      </c>
      <c r="D320" s="41" t="s">
        <v>14</v>
      </c>
      <c r="E320" s="48">
        <v>1</v>
      </c>
      <c r="F320" s="626"/>
      <c r="G320" s="155">
        <f>(E320*F320)</f>
        <v>0</v>
      </c>
    </row>
    <row r="321" spans="1:7">
      <c r="A321" s="67"/>
      <c r="B321" s="189"/>
      <c r="C321" s="116"/>
      <c r="D321" s="41"/>
      <c r="E321" s="48"/>
      <c r="F321" s="627"/>
      <c r="G321" s="69"/>
    </row>
    <row r="322" spans="1:7">
      <c r="A322" s="67"/>
      <c r="B322" s="189">
        <v>14</v>
      </c>
      <c r="C322" s="133" t="s">
        <v>1608</v>
      </c>
      <c r="D322" s="2"/>
      <c r="E322" s="75"/>
      <c r="F322" s="627"/>
      <c r="G322" s="69"/>
    </row>
    <row r="323" spans="1:7">
      <c r="A323" s="67"/>
      <c r="B323" s="189"/>
      <c r="C323" s="24" t="s">
        <v>1609</v>
      </c>
      <c r="D323" s="2"/>
      <c r="E323" s="49"/>
      <c r="F323" s="627"/>
      <c r="G323" s="69"/>
    </row>
    <row r="324" spans="1:7">
      <c r="A324" s="67"/>
      <c r="B324" s="189"/>
      <c r="C324" s="116" t="s">
        <v>1648</v>
      </c>
      <c r="D324" s="41" t="s">
        <v>14</v>
      </c>
      <c r="E324" s="48">
        <v>3</v>
      </c>
      <c r="F324" s="626"/>
      <c r="G324" s="155">
        <f>(E324*F324)</f>
        <v>0</v>
      </c>
    </row>
    <row r="325" spans="1:7">
      <c r="A325" s="67"/>
      <c r="B325" s="189"/>
      <c r="C325" s="116" t="s">
        <v>1644</v>
      </c>
      <c r="D325" s="41" t="s">
        <v>14</v>
      </c>
      <c r="E325" s="48">
        <v>2</v>
      </c>
      <c r="F325" s="626"/>
      <c r="G325" s="155">
        <f>(E325*F325)</f>
        <v>0</v>
      </c>
    </row>
    <row r="326" spans="1:7">
      <c r="A326" s="67"/>
      <c r="B326" s="189"/>
      <c r="C326" s="298"/>
      <c r="D326" s="2"/>
      <c r="E326" s="49"/>
      <c r="F326" s="627"/>
      <c r="G326" s="69"/>
    </row>
    <row r="327" spans="1:7">
      <c r="A327" s="67"/>
      <c r="B327" s="189">
        <v>15</v>
      </c>
      <c r="C327" s="133" t="s">
        <v>1649</v>
      </c>
      <c r="D327" s="2"/>
      <c r="E327" s="75"/>
      <c r="F327" s="627"/>
      <c r="G327" s="69"/>
    </row>
    <row r="328" spans="1:7">
      <c r="A328" s="67"/>
      <c r="B328" s="189"/>
      <c r="C328" s="24" t="s">
        <v>457</v>
      </c>
      <c r="D328" s="2"/>
      <c r="E328" s="49"/>
      <c r="F328" s="627"/>
      <c r="G328" s="69"/>
    </row>
    <row r="329" spans="1:7">
      <c r="A329" s="67"/>
      <c r="B329" s="189"/>
      <c r="C329" s="116" t="s">
        <v>1650</v>
      </c>
      <c r="D329" s="41" t="s">
        <v>14</v>
      </c>
      <c r="E329" s="48">
        <v>2</v>
      </c>
      <c r="F329" s="626"/>
      <c r="G329" s="155">
        <f>(E329*F329)</f>
        <v>0</v>
      </c>
    </row>
    <row r="330" spans="1:7">
      <c r="A330" s="67"/>
      <c r="B330" s="189"/>
      <c r="C330" s="116" t="s">
        <v>1651</v>
      </c>
      <c r="D330" s="41" t="s">
        <v>14</v>
      </c>
      <c r="E330" s="48">
        <v>1</v>
      </c>
      <c r="F330" s="626"/>
      <c r="G330" s="155">
        <f>(E330*F330)</f>
        <v>0</v>
      </c>
    </row>
    <row r="331" spans="1:7">
      <c r="A331" s="67"/>
      <c r="B331" s="189"/>
      <c r="C331" s="116" t="s">
        <v>1652</v>
      </c>
      <c r="D331" s="41" t="s">
        <v>14</v>
      </c>
      <c r="E331" s="48">
        <v>2</v>
      </c>
      <c r="F331" s="626"/>
      <c r="G331" s="155">
        <f>(E331*F331)</f>
        <v>0</v>
      </c>
    </row>
    <row r="332" spans="1:7">
      <c r="A332" s="67"/>
      <c r="B332" s="189"/>
      <c r="C332" s="116" t="s">
        <v>1653</v>
      </c>
      <c r="D332" s="41" t="s">
        <v>14</v>
      </c>
      <c r="E332" s="48">
        <v>1</v>
      </c>
      <c r="F332" s="626"/>
      <c r="G332" s="155">
        <f>(E332*F332)</f>
        <v>0</v>
      </c>
    </row>
    <row r="333" spans="1:7">
      <c r="A333" s="67"/>
      <c r="B333" s="189"/>
      <c r="C333" s="116"/>
      <c r="D333" s="41"/>
      <c r="E333" s="48"/>
      <c r="F333" s="627"/>
      <c r="G333" s="69"/>
    </row>
    <row r="334" spans="1:7" ht="24">
      <c r="A334" s="67"/>
      <c r="B334" s="189">
        <v>16</v>
      </c>
      <c r="C334" s="149" t="s">
        <v>471</v>
      </c>
      <c r="D334" s="2"/>
      <c r="E334" s="75"/>
      <c r="F334" s="627"/>
      <c r="G334" s="69"/>
    </row>
    <row r="335" spans="1:7">
      <c r="A335" s="67"/>
      <c r="B335" s="189"/>
      <c r="C335" s="24" t="s">
        <v>472</v>
      </c>
      <c r="D335" s="41"/>
      <c r="E335" s="48"/>
      <c r="F335" s="627"/>
      <c r="G335" s="69"/>
    </row>
    <row r="336" spans="1:7">
      <c r="A336" s="67"/>
      <c r="B336" s="189"/>
      <c r="C336" s="133" t="s">
        <v>652</v>
      </c>
      <c r="D336" s="41" t="s">
        <v>14</v>
      </c>
      <c r="E336" s="48">
        <v>7</v>
      </c>
      <c r="F336" s="626"/>
      <c r="G336" s="155">
        <f>(E336*F336)</f>
        <v>0</v>
      </c>
    </row>
    <row r="337" spans="1:7">
      <c r="A337" s="67"/>
      <c r="B337" s="189"/>
      <c r="C337" s="289"/>
      <c r="D337" s="2"/>
      <c r="E337" s="49"/>
      <c r="F337" s="627"/>
      <c r="G337" s="69"/>
    </row>
    <row r="338" spans="1:7">
      <c r="A338" s="67"/>
      <c r="B338" s="189">
        <v>17</v>
      </c>
      <c r="C338" s="133" t="s">
        <v>1610</v>
      </c>
      <c r="D338" s="2"/>
      <c r="E338" s="75"/>
      <c r="F338" s="627"/>
      <c r="G338" s="69"/>
    </row>
    <row r="339" spans="1:7">
      <c r="A339" s="67"/>
      <c r="B339" s="189"/>
      <c r="C339" s="24" t="s">
        <v>1611</v>
      </c>
      <c r="D339" s="2"/>
      <c r="E339" s="49"/>
      <c r="F339" s="627"/>
      <c r="G339" s="69"/>
    </row>
    <row r="340" spans="1:7">
      <c r="A340" s="67"/>
      <c r="B340" s="189"/>
      <c r="C340" s="299" t="s">
        <v>477</v>
      </c>
      <c r="D340" s="41" t="s">
        <v>14</v>
      </c>
      <c r="E340" s="48">
        <v>1</v>
      </c>
      <c r="F340" s="626"/>
      <c r="G340" s="155">
        <f>(E340*F340)</f>
        <v>0</v>
      </c>
    </row>
    <row r="341" spans="1:7">
      <c r="A341" s="67"/>
      <c r="B341" s="189"/>
      <c r="C341" s="299" t="s">
        <v>1612</v>
      </c>
      <c r="D341" s="41" t="s">
        <v>14</v>
      </c>
      <c r="E341" s="48">
        <v>7</v>
      </c>
      <c r="F341" s="626"/>
      <c r="G341" s="155">
        <f>(E341*F341)</f>
        <v>0</v>
      </c>
    </row>
    <row r="342" spans="1:7">
      <c r="A342" s="67"/>
      <c r="B342" s="189"/>
      <c r="C342" s="289"/>
      <c r="D342" s="2"/>
      <c r="E342" s="49"/>
      <c r="F342" s="627"/>
      <c r="G342" s="69"/>
    </row>
    <row r="343" spans="1:7">
      <c r="A343" s="67"/>
      <c r="B343" s="189">
        <v>18</v>
      </c>
      <c r="C343" s="133" t="s">
        <v>475</v>
      </c>
      <c r="D343" s="2"/>
      <c r="E343" s="75"/>
      <c r="F343" s="627"/>
      <c r="G343" s="69"/>
    </row>
    <row r="344" spans="1:7">
      <c r="A344" s="67"/>
      <c r="B344" s="189"/>
      <c r="C344" s="24" t="s">
        <v>1613</v>
      </c>
      <c r="D344" s="2"/>
      <c r="E344" s="49"/>
      <c r="F344" s="627"/>
      <c r="G344" s="69"/>
    </row>
    <row r="345" spans="1:7">
      <c r="A345" s="67"/>
      <c r="B345" s="189"/>
      <c r="C345" s="299" t="s">
        <v>1614</v>
      </c>
      <c r="D345" s="41" t="s">
        <v>14</v>
      </c>
      <c r="E345" s="48">
        <v>2</v>
      </c>
      <c r="F345" s="626"/>
      <c r="G345" s="155">
        <f>(E345*F345)</f>
        <v>0</v>
      </c>
    </row>
    <row r="346" spans="1:7">
      <c r="A346" s="67"/>
      <c r="B346" s="189"/>
      <c r="C346" s="299" t="s">
        <v>477</v>
      </c>
      <c r="D346" s="41" t="s">
        <v>14</v>
      </c>
      <c r="E346" s="48">
        <v>2</v>
      </c>
      <c r="F346" s="626"/>
      <c r="G346" s="155">
        <f>(E346*F346)</f>
        <v>0</v>
      </c>
    </row>
    <row r="347" spans="1:7">
      <c r="A347" s="67"/>
      <c r="B347" s="189"/>
      <c r="C347" s="299" t="s">
        <v>1615</v>
      </c>
      <c r="D347" s="41" t="s">
        <v>14</v>
      </c>
      <c r="E347" s="48">
        <v>1</v>
      </c>
      <c r="F347" s="626"/>
      <c r="G347" s="155">
        <f>(E347*F347)</f>
        <v>0</v>
      </c>
    </row>
    <row r="348" spans="1:7">
      <c r="A348" s="67"/>
      <c r="B348" s="189"/>
      <c r="C348" s="299" t="s">
        <v>1612</v>
      </c>
      <c r="D348" s="41" t="s">
        <v>14</v>
      </c>
      <c r="E348" s="48">
        <v>5</v>
      </c>
      <c r="F348" s="626"/>
      <c r="G348" s="155">
        <f>(E348*F348)</f>
        <v>0</v>
      </c>
    </row>
    <row r="349" spans="1:7">
      <c r="A349" s="67"/>
      <c r="B349" s="189"/>
      <c r="C349" s="299"/>
      <c r="D349" s="41"/>
      <c r="E349" s="48"/>
      <c r="F349" s="627"/>
      <c r="G349" s="69"/>
    </row>
    <row r="350" spans="1:7">
      <c r="A350" s="67"/>
      <c r="B350" s="189">
        <v>19</v>
      </c>
      <c r="C350" s="133" t="s">
        <v>1616</v>
      </c>
      <c r="D350" s="2"/>
      <c r="E350" s="75"/>
      <c r="F350" s="627"/>
      <c r="G350" s="69"/>
    </row>
    <row r="351" spans="1:7">
      <c r="A351" s="67"/>
      <c r="B351" s="189"/>
      <c r="C351" s="24" t="s">
        <v>1613</v>
      </c>
      <c r="D351" s="41"/>
      <c r="E351" s="48"/>
      <c r="F351" s="627"/>
      <c r="G351" s="69"/>
    </row>
    <row r="352" spans="1:7">
      <c r="A352" s="67"/>
      <c r="B352" s="189"/>
      <c r="C352" s="299" t="s">
        <v>1617</v>
      </c>
      <c r="D352" s="41" t="s">
        <v>14</v>
      </c>
      <c r="E352" s="48">
        <v>2</v>
      </c>
      <c r="F352" s="626"/>
      <c r="G352" s="155">
        <f>(E352*F352)</f>
        <v>0</v>
      </c>
    </row>
    <row r="353" spans="1:7">
      <c r="A353" s="67"/>
      <c r="B353" s="189"/>
      <c r="C353" s="299"/>
      <c r="D353" s="41"/>
      <c r="E353" s="48"/>
      <c r="F353" s="627"/>
      <c r="G353" s="69"/>
    </row>
    <row r="354" spans="1:7">
      <c r="A354" s="67"/>
      <c r="B354" s="189">
        <v>20</v>
      </c>
      <c r="C354" s="133" t="s">
        <v>1618</v>
      </c>
      <c r="D354" s="41" t="s">
        <v>14</v>
      </c>
      <c r="E354" s="48">
        <v>1</v>
      </c>
      <c r="F354" s="626"/>
      <c r="G354" s="155">
        <f>(E354*F354)</f>
        <v>0</v>
      </c>
    </row>
    <row r="355" spans="1:7">
      <c r="A355" s="67"/>
      <c r="B355" s="189"/>
      <c r="C355" s="24" t="s">
        <v>1613</v>
      </c>
      <c r="D355" s="41"/>
      <c r="E355" s="48"/>
      <c r="F355" s="627"/>
      <c r="G355" s="69"/>
    </row>
    <row r="356" spans="1:7">
      <c r="A356" s="67"/>
      <c r="B356" s="189"/>
      <c r="C356" s="299"/>
      <c r="D356" s="41"/>
      <c r="E356" s="48"/>
      <c r="F356" s="627"/>
      <c r="G356" s="69"/>
    </row>
    <row r="357" spans="1:7">
      <c r="A357" s="67"/>
      <c r="B357" s="296" t="s">
        <v>677</v>
      </c>
      <c r="C357" s="133" t="s">
        <v>1619</v>
      </c>
      <c r="D357" s="41" t="s">
        <v>14</v>
      </c>
      <c r="E357" s="48">
        <v>2</v>
      </c>
      <c r="F357" s="626"/>
      <c r="G357" s="155">
        <f>(E357*F357)</f>
        <v>0</v>
      </c>
    </row>
    <row r="358" spans="1:7">
      <c r="A358" s="67"/>
      <c r="B358" s="189"/>
      <c r="C358" s="24" t="s">
        <v>1613</v>
      </c>
      <c r="D358" s="41"/>
      <c r="E358" s="48"/>
      <c r="F358" s="627"/>
      <c r="G358" s="69"/>
    </row>
    <row r="359" spans="1:7">
      <c r="A359" s="67"/>
      <c r="B359" s="189"/>
      <c r="C359" s="289"/>
      <c r="D359" s="2"/>
      <c r="E359" s="49"/>
      <c r="F359" s="627"/>
      <c r="G359" s="69"/>
    </row>
    <row r="360" spans="1:7" ht="36">
      <c r="A360" s="67"/>
      <c r="B360" s="296" t="s">
        <v>678</v>
      </c>
      <c r="C360" s="29" t="s">
        <v>1620</v>
      </c>
      <c r="D360" s="41" t="s">
        <v>23</v>
      </c>
      <c r="E360" s="48">
        <v>2</v>
      </c>
      <c r="F360" s="626"/>
      <c r="G360" s="155">
        <f>(E360*F360)</f>
        <v>0</v>
      </c>
    </row>
    <row r="361" spans="1:7">
      <c r="A361" s="67"/>
      <c r="B361" s="189"/>
      <c r="C361" s="24" t="s">
        <v>1621</v>
      </c>
      <c r="D361" s="2"/>
      <c r="E361" s="49"/>
      <c r="F361" s="627"/>
      <c r="G361" s="69"/>
    </row>
    <row r="362" spans="1:7">
      <c r="A362" s="67"/>
      <c r="B362" s="189"/>
      <c r="C362" s="23" t="s">
        <v>1622</v>
      </c>
      <c r="D362" s="2"/>
      <c r="E362" s="49"/>
      <c r="F362" s="627"/>
      <c r="G362" s="69"/>
    </row>
    <row r="363" spans="1:7">
      <c r="A363" s="67"/>
      <c r="B363" s="189"/>
      <c r="C363" s="289"/>
      <c r="D363" s="2"/>
      <c r="E363" s="49"/>
      <c r="F363" s="627"/>
      <c r="G363" s="69"/>
    </row>
    <row r="364" spans="1:7" ht="24">
      <c r="A364" s="67"/>
      <c r="B364" s="189">
        <v>23</v>
      </c>
      <c r="C364" s="29" t="s">
        <v>1623</v>
      </c>
      <c r="D364" s="2"/>
      <c r="E364" s="75"/>
      <c r="F364" s="627"/>
      <c r="G364" s="69"/>
    </row>
    <row r="365" spans="1:7">
      <c r="A365" s="67"/>
      <c r="B365" s="189"/>
      <c r="C365" s="24" t="s">
        <v>1621</v>
      </c>
      <c r="D365" s="2"/>
      <c r="E365" s="49"/>
      <c r="F365" s="627"/>
      <c r="G365" s="69"/>
    </row>
    <row r="366" spans="1:7">
      <c r="A366" s="67"/>
      <c r="B366" s="189"/>
      <c r="C366" s="23" t="s">
        <v>1624</v>
      </c>
      <c r="D366" s="41" t="s">
        <v>10</v>
      </c>
      <c r="E366" s="48">
        <v>3</v>
      </c>
      <c r="F366" s="626"/>
      <c r="G366" s="155">
        <f>(E366*F366)</f>
        <v>0</v>
      </c>
    </row>
    <row r="367" spans="1:7">
      <c r="A367" s="67"/>
      <c r="B367" s="189"/>
      <c r="C367" s="289"/>
      <c r="D367" s="2"/>
      <c r="E367" s="49"/>
      <c r="F367" s="627"/>
      <c r="G367" s="69"/>
    </row>
    <row r="368" spans="1:7" ht="48">
      <c r="A368" s="67"/>
      <c r="B368" s="189">
        <v>24</v>
      </c>
      <c r="C368" s="290" t="s">
        <v>1625</v>
      </c>
      <c r="D368" s="41" t="s">
        <v>14</v>
      </c>
      <c r="E368" s="48">
        <v>1</v>
      </c>
      <c r="F368" s="626"/>
      <c r="G368" s="155">
        <f>(E368*F368)</f>
        <v>0</v>
      </c>
    </row>
    <row r="369" spans="1:7">
      <c r="A369" s="67"/>
      <c r="B369" s="189"/>
      <c r="C369" s="290"/>
      <c r="D369" s="41"/>
      <c r="E369" s="48"/>
      <c r="F369" s="627"/>
      <c r="G369" s="69"/>
    </row>
    <row r="370" spans="1:7" ht="36">
      <c r="A370" s="67"/>
      <c r="B370" s="189">
        <v>25</v>
      </c>
      <c r="C370" s="290" t="s">
        <v>1626</v>
      </c>
      <c r="D370" s="41" t="s">
        <v>14</v>
      </c>
      <c r="E370" s="48">
        <v>7</v>
      </c>
      <c r="F370" s="626"/>
      <c r="G370" s="155">
        <f>(E370*F370)</f>
        <v>0</v>
      </c>
    </row>
    <row r="371" spans="1:7">
      <c r="A371" s="67"/>
      <c r="B371" s="189"/>
      <c r="C371" s="290"/>
      <c r="D371" s="41"/>
      <c r="E371" s="48"/>
      <c r="F371" s="627"/>
      <c r="G371" s="69"/>
    </row>
    <row r="372" spans="1:7" ht="36">
      <c r="A372" s="67"/>
      <c r="B372" s="189">
        <v>26</v>
      </c>
      <c r="C372" s="290" t="s">
        <v>1627</v>
      </c>
      <c r="D372" s="41" t="s">
        <v>14</v>
      </c>
      <c r="E372" s="48">
        <v>7</v>
      </c>
      <c r="F372" s="626"/>
      <c r="G372" s="155">
        <f>(E372*F372)</f>
        <v>0</v>
      </c>
    </row>
    <row r="373" spans="1:7">
      <c r="A373" s="67"/>
      <c r="B373" s="189"/>
      <c r="C373" s="290"/>
      <c r="D373" s="41"/>
      <c r="E373" s="48"/>
      <c r="F373" s="627"/>
      <c r="G373" s="69"/>
    </row>
    <row r="374" spans="1:7" ht="24">
      <c r="A374" s="67"/>
      <c r="B374" s="189">
        <v>27</v>
      </c>
      <c r="C374" s="290" t="s">
        <v>1628</v>
      </c>
      <c r="D374" s="41" t="s">
        <v>14</v>
      </c>
      <c r="E374" s="48">
        <v>1</v>
      </c>
      <c r="F374" s="626"/>
      <c r="G374" s="155">
        <f>(E374*F374)</f>
        <v>0</v>
      </c>
    </row>
    <row r="375" spans="1:7">
      <c r="A375" s="67"/>
      <c r="B375" s="189"/>
      <c r="C375" s="290"/>
      <c r="D375" s="41"/>
      <c r="E375" s="48"/>
      <c r="F375" s="627"/>
      <c r="G375" s="155"/>
    </row>
    <row r="376" spans="1:7" ht="24">
      <c r="A376" s="67"/>
      <c r="B376" s="189">
        <v>28</v>
      </c>
      <c r="C376" s="290" t="s">
        <v>1629</v>
      </c>
      <c r="D376" s="41" t="s">
        <v>14</v>
      </c>
      <c r="E376" s="48">
        <v>4</v>
      </c>
      <c r="F376" s="626"/>
      <c r="G376" s="155">
        <f>(E376*F376)</f>
        <v>0</v>
      </c>
    </row>
    <row r="377" spans="1:7">
      <c r="A377" s="67"/>
      <c r="B377" s="189"/>
      <c r="C377" s="290"/>
      <c r="D377" s="41"/>
      <c r="E377" s="48"/>
      <c r="F377" s="627"/>
      <c r="G377" s="69"/>
    </row>
    <row r="378" spans="1:7">
      <c r="A378" s="67"/>
      <c r="B378" s="189">
        <v>29</v>
      </c>
      <c r="C378" s="290" t="s">
        <v>1630</v>
      </c>
      <c r="D378" s="41" t="s">
        <v>14</v>
      </c>
      <c r="E378" s="48">
        <v>1</v>
      </c>
      <c r="F378" s="626"/>
      <c r="G378" s="155">
        <f>(E378*F378)</f>
        <v>0</v>
      </c>
    </row>
    <row r="379" spans="1:7">
      <c r="A379" s="67"/>
      <c r="B379" s="189"/>
      <c r="C379" s="290"/>
      <c r="D379" s="41"/>
      <c r="E379" s="48"/>
      <c r="F379" s="627"/>
      <c r="G379" s="69"/>
    </row>
    <row r="380" spans="1:7">
      <c r="A380" s="67"/>
      <c r="B380" s="189">
        <v>30</v>
      </c>
      <c r="C380" s="290" t="s">
        <v>1631</v>
      </c>
      <c r="D380" s="41" t="s">
        <v>14</v>
      </c>
      <c r="E380" s="48">
        <v>4</v>
      </c>
      <c r="F380" s="626"/>
      <c r="G380" s="155">
        <f>(E380*F380)</f>
        <v>0</v>
      </c>
    </row>
    <row r="381" spans="1:7">
      <c r="A381" s="67"/>
      <c r="B381" s="189"/>
      <c r="C381" s="290"/>
      <c r="D381" s="41"/>
      <c r="E381" s="48"/>
      <c r="F381" s="627"/>
      <c r="G381" s="69"/>
    </row>
    <row r="382" spans="1:7">
      <c r="A382" s="67"/>
      <c r="B382" s="189">
        <v>31</v>
      </c>
      <c r="C382" s="290" t="s">
        <v>1632</v>
      </c>
      <c r="D382" s="41" t="s">
        <v>14</v>
      </c>
      <c r="E382" s="48">
        <v>2</v>
      </c>
      <c r="F382" s="626"/>
      <c r="G382" s="155">
        <f>(E382*F382)</f>
        <v>0</v>
      </c>
    </row>
    <row r="383" spans="1:7">
      <c r="A383" s="67"/>
      <c r="B383" s="189"/>
      <c r="C383" s="290"/>
      <c r="D383" s="41"/>
      <c r="E383" s="48"/>
      <c r="F383" s="627"/>
      <c r="G383" s="69"/>
    </row>
    <row r="384" spans="1:7">
      <c r="A384" s="67"/>
      <c r="B384" s="189">
        <v>32</v>
      </c>
      <c r="C384" s="290" t="s">
        <v>1633</v>
      </c>
      <c r="D384" s="41" t="s">
        <v>14</v>
      </c>
      <c r="E384" s="48">
        <v>1</v>
      </c>
      <c r="F384" s="626"/>
      <c r="G384" s="155">
        <f>(E384*F384)</f>
        <v>0</v>
      </c>
    </row>
    <row r="385" spans="1:7">
      <c r="A385" s="67"/>
      <c r="B385" s="189"/>
      <c r="C385" s="290"/>
      <c r="D385" s="41"/>
      <c r="E385" s="48"/>
      <c r="F385" s="627"/>
      <c r="G385" s="69"/>
    </row>
    <row r="386" spans="1:7" ht="36">
      <c r="A386" s="67"/>
      <c r="B386" s="189">
        <v>33</v>
      </c>
      <c r="C386" s="29" t="s">
        <v>1634</v>
      </c>
      <c r="D386" s="41"/>
      <c r="E386" s="48"/>
      <c r="F386" s="627"/>
      <c r="G386" s="69"/>
    </row>
    <row r="387" spans="1:7">
      <c r="A387" s="67"/>
      <c r="B387" s="189"/>
      <c r="C387" s="24" t="s">
        <v>1635</v>
      </c>
      <c r="D387" s="2"/>
      <c r="E387" s="75"/>
      <c r="F387" s="627"/>
      <c r="G387" s="69"/>
    </row>
    <row r="388" spans="1:7">
      <c r="A388" s="67"/>
      <c r="B388" s="189"/>
      <c r="C388" s="23" t="s">
        <v>644</v>
      </c>
      <c r="D388" s="41" t="s">
        <v>23</v>
      </c>
      <c r="E388" s="48">
        <v>1</v>
      </c>
      <c r="F388" s="626"/>
      <c r="G388" s="155">
        <f>(E388*F388)</f>
        <v>0</v>
      </c>
    </row>
    <row r="389" spans="1:7">
      <c r="A389" s="67"/>
      <c r="B389" s="189"/>
      <c r="C389" s="23" t="s">
        <v>436</v>
      </c>
      <c r="D389" s="41" t="s">
        <v>23</v>
      </c>
      <c r="E389" s="48">
        <v>1</v>
      </c>
      <c r="F389" s="626"/>
      <c r="G389" s="155">
        <f>(E389*F389)</f>
        <v>0</v>
      </c>
    </row>
    <row r="390" spans="1:7">
      <c r="A390" s="67"/>
      <c r="B390" s="189"/>
      <c r="C390" s="23" t="s">
        <v>690</v>
      </c>
      <c r="D390" s="41" t="s">
        <v>23</v>
      </c>
      <c r="E390" s="48">
        <v>2</v>
      </c>
      <c r="F390" s="626"/>
      <c r="G390" s="155">
        <f>(E390*F390)</f>
        <v>0</v>
      </c>
    </row>
    <row r="391" spans="1:7">
      <c r="A391" s="67"/>
      <c r="B391" s="189"/>
      <c r="C391" s="23"/>
      <c r="D391" s="41"/>
      <c r="E391" s="48"/>
      <c r="F391" s="627"/>
      <c r="G391" s="69"/>
    </row>
    <row r="392" spans="1:7" ht="24">
      <c r="A392" s="67"/>
      <c r="B392" s="189">
        <v>34</v>
      </c>
      <c r="C392" s="290" t="s">
        <v>1636</v>
      </c>
      <c r="D392" s="41" t="s">
        <v>529</v>
      </c>
      <c r="E392" s="48">
        <v>450</v>
      </c>
      <c r="F392" s="626"/>
      <c r="G392" s="155">
        <f>(E392*F392)</f>
        <v>0</v>
      </c>
    </row>
    <row r="393" spans="1:7">
      <c r="A393" s="67"/>
      <c r="B393" s="189"/>
      <c r="C393" s="289"/>
      <c r="D393" s="2"/>
      <c r="E393" s="49"/>
      <c r="F393" s="627"/>
      <c r="G393" s="69"/>
    </row>
    <row r="394" spans="1:7" ht="36">
      <c r="A394" s="67"/>
      <c r="B394" s="189">
        <v>35</v>
      </c>
      <c r="C394" s="29" t="s">
        <v>32</v>
      </c>
      <c r="D394" s="41" t="s">
        <v>23</v>
      </c>
      <c r="E394" s="48">
        <v>2</v>
      </c>
      <c r="F394" s="626"/>
      <c r="G394" s="155">
        <f>(E394*F394)</f>
        <v>0</v>
      </c>
    </row>
    <row r="395" spans="1:7" ht="209.25" customHeight="1">
      <c r="A395" s="67"/>
      <c r="B395" s="189"/>
      <c r="C395" s="35" t="s">
        <v>33</v>
      </c>
      <c r="D395" s="2"/>
      <c r="E395" s="49"/>
      <c r="F395" s="627"/>
      <c r="G395" s="69"/>
    </row>
    <row r="396" spans="1:7">
      <c r="A396" s="67"/>
      <c r="B396" s="189"/>
      <c r="C396" s="29"/>
      <c r="D396" s="97"/>
      <c r="E396" s="48"/>
      <c r="F396" s="627"/>
      <c r="G396" s="69"/>
    </row>
    <row r="397" spans="1:7" ht="60">
      <c r="A397" s="67"/>
      <c r="B397" s="189">
        <v>36</v>
      </c>
      <c r="C397" s="110" t="s">
        <v>491</v>
      </c>
      <c r="D397" s="97" t="s">
        <v>23</v>
      </c>
      <c r="E397" s="48">
        <v>2</v>
      </c>
      <c r="F397" s="626"/>
      <c r="G397" s="155">
        <f>(E397*F397)</f>
        <v>0</v>
      </c>
    </row>
    <row r="398" spans="1:7">
      <c r="A398" s="67"/>
      <c r="B398" s="189"/>
      <c r="C398" s="110"/>
      <c r="D398" s="97"/>
      <c r="E398" s="48"/>
      <c r="F398" s="627"/>
      <c r="G398" s="69"/>
    </row>
    <row r="399" spans="1:7">
      <c r="A399" s="67"/>
      <c r="B399" s="189">
        <v>37</v>
      </c>
      <c r="C399" s="29" t="s">
        <v>490</v>
      </c>
      <c r="D399" s="97" t="s">
        <v>23</v>
      </c>
      <c r="E399" s="48">
        <v>1</v>
      </c>
      <c r="F399" s="626"/>
      <c r="G399" s="155">
        <f>(E399*F399)</f>
        <v>0</v>
      </c>
    </row>
    <row r="400" spans="1:7">
      <c r="A400" s="67"/>
      <c r="B400" s="189"/>
      <c r="C400" s="29"/>
      <c r="D400" s="97"/>
      <c r="E400" s="48"/>
      <c r="F400" s="627"/>
      <c r="G400" s="69"/>
    </row>
    <row r="401" spans="1:7" ht="24">
      <c r="A401" s="67"/>
      <c r="B401" s="189">
        <v>38</v>
      </c>
      <c r="C401" s="29" t="s">
        <v>1557</v>
      </c>
      <c r="D401" s="41" t="s">
        <v>14</v>
      </c>
      <c r="E401" s="48">
        <v>2</v>
      </c>
      <c r="F401" s="626"/>
      <c r="G401" s="155">
        <f>(E401*F401)</f>
        <v>0</v>
      </c>
    </row>
    <row r="402" spans="1:7">
      <c r="A402" s="67"/>
      <c r="B402" s="189"/>
      <c r="C402" s="290"/>
      <c r="D402" s="41"/>
      <c r="E402" s="48"/>
      <c r="F402" s="627"/>
      <c r="G402" s="69"/>
    </row>
    <row r="403" spans="1:7" ht="24">
      <c r="A403" s="67"/>
      <c r="B403" s="189">
        <v>39</v>
      </c>
      <c r="C403" s="290" t="s">
        <v>1637</v>
      </c>
      <c r="D403" s="41" t="s">
        <v>20</v>
      </c>
      <c r="E403" s="48">
        <v>36</v>
      </c>
      <c r="F403" s="626"/>
      <c r="G403" s="155">
        <f>(E403*F403)</f>
        <v>0</v>
      </c>
    </row>
    <row r="404" spans="1:7" ht="45.6">
      <c r="A404" s="67"/>
      <c r="B404" s="189"/>
      <c r="C404" s="25" t="s">
        <v>1638</v>
      </c>
      <c r="D404" s="2"/>
      <c r="E404" s="49"/>
      <c r="F404" s="627"/>
      <c r="G404" s="69"/>
    </row>
    <row r="405" spans="1:7" ht="22.8">
      <c r="A405" s="67"/>
      <c r="B405" s="189"/>
      <c r="C405" s="25" t="s">
        <v>1639</v>
      </c>
      <c r="D405" s="2"/>
      <c r="E405" s="49"/>
      <c r="F405" s="627"/>
      <c r="G405" s="69"/>
    </row>
    <row r="406" spans="1:7" ht="34.200000000000003">
      <c r="A406" s="67"/>
      <c r="B406" s="189"/>
      <c r="C406" s="25" t="s">
        <v>1640</v>
      </c>
      <c r="D406" s="2"/>
      <c r="E406" s="49"/>
      <c r="F406" s="627"/>
      <c r="G406" s="69"/>
    </row>
    <row r="407" spans="1:7">
      <c r="A407" s="67"/>
      <c r="B407" s="189"/>
      <c r="C407" s="25"/>
      <c r="D407" s="2"/>
      <c r="E407" s="49"/>
      <c r="F407" s="627"/>
      <c r="G407" s="69"/>
    </row>
    <row r="408" spans="1:7">
      <c r="A408" s="67"/>
      <c r="B408" s="189">
        <v>40</v>
      </c>
      <c r="C408" s="29" t="s">
        <v>1558</v>
      </c>
      <c r="D408" s="41" t="s">
        <v>20</v>
      </c>
      <c r="E408" s="48">
        <v>3</v>
      </c>
      <c r="F408" s="626"/>
      <c r="G408" s="155">
        <f>(E408*F408)</f>
        <v>0</v>
      </c>
    </row>
    <row r="409" spans="1:7" ht="202.5" customHeight="1">
      <c r="A409" s="67"/>
      <c r="B409" s="189"/>
      <c r="C409" s="25" t="s">
        <v>494</v>
      </c>
      <c r="D409" s="2"/>
      <c r="E409" s="49"/>
      <c r="F409" s="627"/>
      <c r="G409" s="69"/>
    </row>
    <row r="410" spans="1:7">
      <c r="A410" s="67"/>
      <c r="B410" s="189"/>
      <c r="C410" s="25"/>
      <c r="D410" s="2"/>
      <c r="E410" s="49"/>
      <c r="F410" s="627"/>
      <c r="G410" s="69"/>
    </row>
    <row r="411" spans="1:7" ht="66" customHeight="1">
      <c r="A411" s="67"/>
      <c r="B411" s="189">
        <v>41</v>
      </c>
      <c r="C411" s="290" t="s">
        <v>1559</v>
      </c>
      <c r="D411" s="41" t="s">
        <v>23</v>
      </c>
      <c r="E411" s="48">
        <v>145</v>
      </c>
      <c r="F411" s="626"/>
      <c r="G411" s="155">
        <f>(E411*F411)</f>
        <v>0</v>
      </c>
    </row>
    <row r="412" spans="1:7">
      <c r="A412" s="67"/>
      <c r="B412" s="189"/>
      <c r="C412" s="291"/>
      <c r="D412" s="2"/>
      <c r="E412" s="49"/>
      <c r="F412" s="627"/>
      <c r="G412" s="69"/>
    </row>
    <row r="413" spans="1:7" ht="40.5" customHeight="1">
      <c r="A413" s="67"/>
      <c r="B413" s="189">
        <v>42</v>
      </c>
      <c r="C413" s="29" t="s">
        <v>1560</v>
      </c>
      <c r="D413" s="41" t="s">
        <v>23</v>
      </c>
      <c r="E413" s="48">
        <v>1</v>
      </c>
      <c r="F413" s="626"/>
      <c r="G413" s="155">
        <f>(E413*F413)</f>
        <v>0</v>
      </c>
    </row>
    <row r="414" spans="1:7">
      <c r="A414" s="67"/>
      <c r="B414" s="189"/>
      <c r="C414" s="24"/>
      <c r="D414" s="2"/>
      <c r="E414" s="49"/>
      <c r="F414" s="627"/>
      <c r="G414" s="69"/>
    </row>
    <row r="415" spans="1:7">
      <c r="A415" s="67"/>
      <c r="B415" s="189">
        <v>43</v>
      </c>
      <c r="C415" s="29" t="s">
        <v>1561</v>
      </c>
      <c r="D415" s="41" t="s">
        <v>23</v>
      </c>
      <c r="E415" s="48">
        <v>1</v>
      </c>
      <c r="F415" s="626"/>
      <c r="G415" s="155">
        <f>(E415*F415)</f>
        <v>0</v>
      </c>
    </row>
    <row r="416" spans="1:7">
      <c r="A416" s="67"/>
      <c r="B416" s="189"/>
      <c r="C416" s="29"/>
      <c r="D416" s="41"/>
      <c r="E416" s="48"/>
      <c r="F416" s="627"/>
      <c r="G416" s="69"/>
    </row>
    <row r="417" spans="1:7" ht="24">
      <c r="A417" s="67"/>
      <c r="B417" s="189">
        <v>44</v>
      </c>
      <c r="C417" s="29" t="s">
        <v>497</v>
      </c>
      <c r="D417" s="41" t="s">
        <v>14</v>
      </c>
      <c r="E417" s="48">
        <v>74</v>
      </c>
      <c r="F417" s="626"/>
      <c r="G417" s="155">
        <f>(E417*F417)</f>
        <v>0</v>
      </c>
    </row>
    <row r="418" spans="1:7" ht="22.8">
      <c r="A418" s="67"/>
      <c r="B418" s="189"/>
      <c r="C418" s="35" t="s">
        <v>498</v>
      </c>
      <c r="D418" s="2"/>
      <c r="E418" s="49"/>
      <c r="F418" s="310"/>
      <c r="G418" s="69"/>
    </row>
    <row r="419" spans="1:7">
      <c r="A419" s="67"/>
      <c r="B419" s="132"/>
      <c r="C419" s="68"/>
      <c r="D419" s="50"/>
      <c r="E419" s="50"/>
      <c r="F419" s="310"/>
      <c r="G419" s="69"/>
    </row>
    <row r="420" spans="1:7" ht="15" thickBot="1">
      <c r="A420" s="9"/>
      <c r="B420" s="311"/>
      <c r="C420" s="27" t="s">
        <v>15</v>
      </c>
      <c r="D420" s="71"/>
      <c r="E420" s="71"/>
      <c r="F420" s="307"/>
      <c r="G420" s="55">
        <f>SUM(G252:G418)</f>
        <v>0</v>
      </c>
    </row>
    <row r="421" spans="1:7">
      <c r="A421" s="67"/>
      <c r="B421" s="132"/>
      <c r="C421" s="68"/>
      <c r="D421" s="50"/>
      <c r="E421" s="50"/>
      <c r="F421" s="310"/>
      <c r="G421" s="69"/>
    </row>
    <row r="422" spans="1:7">
      <c r="A422" s="67"/>
      <c r="B422" s="132"/>
      <c r="C422" s="68"/>
      <c r="D422" s="50"/>
      <c r="E422" s="50"/>
      <c r="F422" s="310"/>
      <c r="G422" s="69"/>
    </row>
    <row r="423" spans="1:7" ht="16.2" thickBot="1">
      <c r="A423" s="5"/>
      <c r="B423" s="294"/>
      <c r="C423" s="253" t="s">
        <v>1654</v>
      </c>
      <c r="D423" s="53"/>
      <c r="E423" s="47"/>
      <c r="F423" s="306"/>
      <c r="G423" s="53"/>
    </row>
    <row r="424" spans="1:7" ht="15.6">
      <c r="A424" s="12"/>
      <c r="B424" s="312"/>
      <c r="C424" s="28"/>
      <c r="D424" s="72"/>
      <c r="E424" s="72"/>
      <c r="F424" s="308"/>
      <c r="G424" s="56"/>
    </row>
    <row r="425" spans="1:7">
      <c r="A425" s="14"/>
      <c r="B425" s="158" t="s">
        <v>6</v>
      </c>
      <c r="C425" s="38" t="s">
        <v>413</v>
      </c>
      <c r="D425" s="73"/>
      <c r="E425" s="73"/>
      <c r="F425" s="309"/>
      <c r="G425" s="57">
        <f>G247</f>
        <v>0</v>
      </c>
    </row>
    <row r="426" spans="1:7">
      <c r="A426" s="15"/>
      <c r="B426" s="158"/>
      <c r="C426" s="37"/>
      <c r="D426" s="74"/>
      <c r="E426" s="51"/>
      <c r="F426" s="310"/>
      <c r="G426" s="58"/>
    </row>
    <row r="427" spans="1:7">
      <c r="A427" s="14"/>
      <c r="B427" s="158" t="s">
        <v>61</v>
      </c>
      <c r="C427" s="38" t="s">
        <v>501</v>
      </c>
      <c r="D427" s="73"/>
      <c r="E427" s="73"/>
      <c r="F427" s="309"/>
      <c r="G427" s="57">
        <f>G420</f>
        <v>0</v>
      </c>
    </row>
    <row r="428" spans="1:7">
      <c r="A428" s="6"/>
      <c r="B428" s="82"/>
      <c r="C428" s="21"/>
      <c r="D428" s="17"/>
      <c r="E428" s="46"/>
      <c r="F428" s="155"/>
      <c r="G428" s="17"/>
    </row>
    <row r="429" spans="1:7" ht="15" thickBot="1">
      <c r="A429" s="9"/>
      <c r="B429" s="311"/>
      <c r="C429" s="27" t="s">
        <v>15</v>
      </c>
      <c r="D429" s="71"/>
      <c r="E429" s="71"/>
      <c r="F429" s="307"/>
      <c r="G429" s="55">
        <f>SUM(G425:G427)</f>
        <v>0</v>
      </c>
    </row>
    <row r="430" spans="1:7">
      <c r="A430" s="67"/>
      <c r="B430" s="132"/>
      <c r="C430" s="68"/>
      <c r="D430" s="50"/>
      <c r="E430" s="50"/>
      <c r="F430" s="310"/>
      <c r="G430" s="69"/>
    </row>
    <row r="431" spans="1:7">
      <c r="A431" s="67"/>
      <c r="B431" s="132"/>
      <c r="C431" s="68"/>
      <c r="D431" s="50"/>
      <c r="E431" s="50"/>
      <c r="F431" s="310"/>
      <c r="G431" s="69"/>
    </row>
    <row r="432" spans="1:7">
      <c r="A432" s="67"/>
      <c r="B432" s="132"/>
      <c r="C432" s="68"/>
      <c r="D432" s="50"/>
      <c r="E432" s="50"/>
      <c r="F432" s="310"/>
      <c r="G432" s="69"/>
    </row>
    <row r="433" spans="1:7" ht="17.399999999999999">
      <c r="A433" s="64" t="s">
        <v>1657</v>
      </c>
      <c r="B433" s="66"/>
      <c r="C433" s="64" t="s">
        <v>1656</v>
      </c>
      <c r="D433" s="66"/>
      <c r="E433" s="66"/>
      <c r="F433" s="303"/>
      <c r="G433" s="65"/>
    </row>
    <row r="434" spans="1:7">
      <c r="A434" s="67"/>
      <c r="B434" s="132"/>
      <c r="C434" s="68"/>
      <c r="D434" s="50"/>
      <c r="E434" s="50"/>
      <c r="F434" s="310"/>
      <c r="G434" s="69"/>
    </row>
    <row r="435" spans="1:7">
      <c r="A435" s="2"/>
      <c r="B435" s="189"/>
      <c r="C435" s="19" t="s">
        <v>149</v>
      </c>
      <c r="D435" s="17"/>
      <c r="E435" s="17"/>
      <c r="F435" s="155"/>
      <c r="G435" s="3"/>
    </row>
    <row r="436" spans="1:7" ht="205.5" customHeight="1">
      <c r="A436" s="2"/>
      <c r="B436" s="189"/>
      <c r="C436" s="21" t="s">
        <v>411</v>
      </c>
      <c r="D436" s="17"/>
      <c r="E436" s="17"/>
      <c r="F436" s="155"/>
      <c r="G436" s="3"/>
    </row>
    <row r="437" spans="1:7">
      <c r="A437" s="2"/>
      <c r="B437" s="189"/>
      <c r="C437" s="19"/>
      <c r="D437" s="17"/>
      <c r="E437" s="17"/>
      <c r="F437" s="155"/>
      <c r="G437" s="3"/>
    </row>
    <row r="438" spans="1:7">
      <c r="A438" s="4" t="s">
        <v>0</v>
      </c>
      <c r="B438" s="45"/>
      <c r="C438" s="20" t="s">
        <v>1</v>
      </c>
      <c r="D438" s="45" t="s">
        <v>2</v>
      </c>
      <c r="E438" s="45" t="s">
        <v>3</v>
      </c>
      <c r="F438" s="305" t="s">
        <v>4</v>
      </c>
      <c r="G438" s="45" t="s">
        <v>5</v>
      </c>
    </row>
    <row r="439" spans="1:7">
      <c r="A439" s="3"/>
      <c r="B439" s="82"/>
      <c r="C439" s="21"/>
      <c r="D439" s="17"/>
      <c r="E439" s="46"/>
      <c r="F439" s="155"/>
      <c r="G439" s="17"/>
    </row>
    <row r="440" spans="1:7" ht="16.2" thickBot="1">
      <c r="A440" s="5"/>
      <c r="B440" s="294" t="s">
        <v>6</v>
      </c>
      <c r="C440" s="22" t="s">
        <v>413</v>
      </c>
      <c r="D440" s="53"/>
      <c r="E440" s="47"/>
      <c r="F440" s="306"/>
      <c r="G440" s="53"/>
    </row>
    <row r="441" spans="1:7">
      <c r="A441" s="67"/>
      <c r="B441" s="132"/>
      <c r="C441" s="68"/>
      <c r="D441" s="50"/>
      <c r="E441" s="426"/>
      <c r="F441" s="86"/>
      <c r="G441" s="69"/>
    </row>
    <row r="442" spans="1:7">
      <c r="A442" s="67"/>
      <c r="B442" s="189">
        <v>1</v>
      </c>
      <c r="C442" s="149" t="s">
        <v>1658</v>
      </c>
      <c r="D442" s="41" t="s">
        <v>14</v>
      </c>
      <c r="E442" s="48">
        <v>3</v>
      </c>
      <c r="F442" s="626"/>
      <c r="G442" s="155">
        <f>(E442*F442)</f>
        <v>0</v>
      </c>
    </row>
    <row r="443" spans="1:7" ht="61.5" customHeight="1">
      <c r="A443" s="67"/>
      <c r="B443" s="189"/>
      <c r="C443" s="151" t="s">
        <v>1659</v>
      </c>
      <c r="D443" s="2"/>
      <c r="E443" s="49"/>
      <c r="F443" s="627"/>
      <c r="G443" s="69"/>
    </row>
    <row r="444" spans="1:7">
      <c r="A444" s="67"/>
      <c r="B444" s="189"/>
      <c r="C444" s="277" t="s">
        <v>2009</v>
      </c>
      <c r="D444" s="2"/>
      <c r="E444" s="49"/>
      <c r="F444" s="627"/>
      <c r="G444" s="69"/>
    </row>
    <row r="445" spans="1:7">
      <c r="A445" s="67"/>
      <c r="B445" s="189"/>
      <c r="C445" s="301"/>
      <c r="D445" s="42"/>
      <c r="E445" s="105"/>
      <c r="F445" s="627"/>
      <c r="G445" s="69"/>
    </row>
    <row r="446" spans="1:7">
      <c r="A446" s="67"/>
      <c r="B446" s="189">
        <v>2</v>
      </c>
      <c r="C446" s="149" t="s">
        <v>1660</v>
      </c>
      <c r="D446" s="41" t="s">
        <v>14</v>
      </c>
      <c r="E446" s="48">
        <v>2</v>
      </c>
      <c r="F446" s="626"/>
      <c r="G446" s="155">
        <f>(E446*F446)</f>
        <v>0</v>
      </c>
    </row>
    <row r="447" spans="1:7" ht="60.75" customHeight="1">
      <c r="A447" s="67"/>
      <c r="B447" s="189"/>
      <c r="C447" s="151" t="s">
        <v>1659</v>
      </c>
      <c r="D447" s="2"/>
      <c r="E447" s="49"/>
      <c r="F447" s="627"/>
      <c r="G447" s="69"/>
    </row>
    <row r="448" spans="1:7">
      <c r="A448" s="67"/>
      <c r="B448" s="189"/>
      <c r="C448" s="277" t="s">
        <v>2010</v>
      </c>
      <c r="D448" s="2"/>
      <c r="E448" s="49"/>
      <c r="F448" s="627"/>
      <c r="G448" s="69"/>
    </row>
    <row r="449" spans="1:7">
      <c r="A449" s="67"/>
      <c r="B449" s="189"/>
      <c r="C449" s="26"/>
      <c r="D449" s="42"/>
      <c r="E449" s="105"/>
      <c r="F449" s="627"/>
      <c r="G449" s="69"/>
    </row>
    <row r="450" spans="1:7" ht="24">
      <c r="A450" s="67"/>
      <c r="B450" s="189">
        <v>3</v>
      </c>
      <c r="C450" s="149" t="s">
        <v>1661</v>
      </c>
      <c r="D450" s="41" t="s">
        <v>14</v>
      </c>
      <c r="E450" s="48">
        <v>1</v>
      </c>
      <c r="F450" s="626"/>
      <c r="G450" s="155">
        <f>(E450*F450)</f>
        <v>0</v>
      </c>
    </row>
    <row r="451" spans="1:7" ht="57">
      <c r="A451" s="67"/>
      <c r="B451" s="189"/>
      <c r="C451" s="150" t="s">
        <v>1662</v>
      </c>
      <c r="D451" s="2"/>
      <c r="E451" s="49"/>
      <c r="F451" s="627"/>
      <c r="G451" s="69"/>
    </row>
    <row r="452" spans="1:7">
      <c r="A452" s="67"/>
      <c r="B452" s="189"/>
      <c r="C452" s="277" t="s">
        <v>1663</v>
      </c>
      <c r="D452" s="2"/>
      <c r="E452" s="49"/>
      <c r="F452" s="627"/>
      <c r="G452" s="69"/>
    </row>
    <row r="453" spans="1:7">
      <c r="A453" s="67"/>
      <c r="B453" s="189"/>
      <c r="C453" s="26"/>
      <c r="D453" s="42"/>
      <c r="E453" s="105"/>
      <c r="F453" s="627"/>
      <c r="G453" s="69"/>
    </row>
    <row r="454" spans="1:7" ht="24">
      <c r="A454" s="67"/>
      <c r="B454" s="189">
        <v>4</v>
      </c>
      <c r="C454" s="149" t="s">
        <v>1664</v>
      </c>
      <c r="D454" s="41" t="s">
        <v>14</v>
      </c>
      <c r="E454" s="48">
        <v>2</v>
      </c>
      <c r="F454" s="626"/>
      <c r="G454" s="155">
        <f>(E454*F454)</f>
        <v>0</v>
      </c>
    </row>
    <row r="455" spans="1:7" ht="93">
      <c r="A455" s="67"/>
      <c r="B455" s="189"/>
      <c r="C455" s="151" t="s">
        <v>1677</v>
      </c>
      <c r="D455" s="2"/>
      <c r="E455" s="49"/>
      <c r="F455" s="627"/>
      <c r="G455" s="69"/>
    </row>
    <row r="456" spans="1:7">
      <c r="A456" s="67"/>
      <c r="B456" s="189"/>
      <c r="C456" s="277" t="s">
        <v>1665</v>
      </c>
      <c r="D456" s="2"/>
      <c r="E456" s="49"/>
      <c r="F456" s="627"/>
      <c r="G456" s="69"/>
    </row>
    <row r="457" spans="1:7">
      <c r="A457" s="67"/>
      <c r="B457" s="189"/>
      <c r="C457" s="301"/>
      <c r="D457" s="42"/>
      <c r="E457" s="105"/>
      <c r="F457" s="627"/>
      <c r="G457" s="69"/>
    </row>
    <row r="458" spans="1:7" ht="24">
      <c r="A458" s="67"/>
      <c r="B458" s="189">
        <v>5</v>
      </c>
      <c r="C458" s="149" t="s">
        <v>1571</v>
      </c>
      <c r="D458" s="41" t="s">
        <v>14</v>
      </c>
      <c r="E458" s="48">
        <v>1</v>
      </c>
      <c r="F458" s="626"/>
      <c r="G458" s="155">
        <f>(E458*F458)</f>
        <v>0</v>
      </c>
    </row>
    <row r="459" spans="1:7" ht="27.75" customHeight="1">
      <c r="A459" s="67"/>
      <c r="B459" s="189"/>
      <c r="C459" s="150" t="s">
        <v>1666</v>
      </c>
      <c r="D459" s="2"/>
      <c r="E459" s="49"/>
      <c r="F459" s="627"/>
      <c r="G459" s="69"/>
    </row>
    <row r="460" spans="1:7" ht="14.25" customHeight="1">
      <c r="A460" s="67"/>
      <c r="B460" s="189"/>
      <c r="C460" s="300" t="s">
        <v>1667</v>
      </c>
      <c r="D460" s="2"/>
      <c r="E460" s="49"/>
      <c r="F460" s="627"/>
      <c r="G460" s="69"/>
    </row>
    <row r="461" spans="1:7">
      <c r="A461" s="67"/>
      <c r="B461" s="189"/>
      <c r="C461" s="301"/>
      <c r="D461" s="42"/>
      <c r="E461" s="105"/>
      <c r="F461" s="627"/>
      <c r="G461" s="69"/>
    </row>
    <row r="462" spans="1:7" ht="24">
      <c r="A462" s="67"/>
      <c r="B462" s="189">
        <v>6</v>
      </c>
      <c r="C462" s="149" t="s">
        <v>1678</v>
      </c>
      <c r="D462" s="41" t="s">
        <v>14</v>
      </c>
      <c r="E462" s="48">
        <v>1</v>
      </c>
      <c r="F462" s="626"/>
      <c r="G462" s="155">
        <f>(E462*F462)</f>
        <v>0</v>
      </c>
    </row>
    <row r="463" spans="1:7">
      <c r="A463" s="67"/>
      <c r="B463" s="189"/>
      <c r="C463" s="300" t="s">
        <v>1668</v>
      </c>
      <c r="D463" s="2"/>
      <c r="E463" s="49"/>
      <c r="F463" s="627"/>
      <c r="G463" s="69"/>
    </row>
    <row r="464" spans="1:7">
      <c r="A464" s="67"/>
      <c r="B464" s="189"/>
      <c r="C464" s="301"/>
      <c r="D464" s="42"/>
      <c r="E464" s="105"/>
      <c r="F464" s="627"/>
      <c r="G464" s="69"/>
    </row>
    <row r="465" spans="1:7" ht="24">
      <c r="A465" s="67"/>
      <c r="B465" s="189">
        <v>7</v>
      </c>
      <c r="C465" s="149" t="s">
        <v>1574</v>
      </c>
      <c r="D465" s="41" t="s">
        <v>14</v>
      </c>
      <c r="E465" s="48">
        <v>1</v>
      </c>
      <c r="F465" s="626"/>
      <c r="G465" s="155">
        <f>(E465*F465)</f>
        <v>0</v>
      </c>
    </row>
    <row r="466" spans="1:7" ht="235.5" customHeight="1">
      <c r="A466" s="67"/>
      <c r="B466" s="189"/>
      <c r="C466" s="152" t="s">
        <v>1575</v>
      </c>
      <c r="D466" s="2"/>
      <c r="E466" s="49"/>
      <c r="F466" s="627"/>
      <c r="G466" s="69"/>
    </row>
    <row r="467" spans="1:7">
      <c r="A467" s="67"/>
      <c r="B467" s="189"/>
      <c r="C467" s="300" t="s">
        <v>429</v>
      </c>
      <c r="D467" s="2"/>
      <c r="E467" s="49"/>
      <c r="F467" s="627"/>
      <c r="G467" s="69"/>
    </row>
    <row r="468" spans="1:7">
      <c r="A468" s="67"/>
      <c r="B468" s="189"/>
      <c r="C468" s="100" t="s">
        <v>1669</v>
      </c>
      <c r="D468" s="41" t="s">
        <v>23</v>
      </c>
      <c r="E468" s="48">
        <v>1</v>
      </c>
      <c r="F468" s="626"/>
      <c r="G468" s="155">
        <f>(E468*F468)</f>
        <v>0</v>
      </c>
    </row>
    <row r="469" spans="1:7">
      <c r="A469" s="67"/>
      <c r="B469" s="189"/>
      <c r="C469" s="100" t="s">
        <v>1670</v>
      </c>
      <c r="D469" s="41" t="s">
        <v>23</v>
      </c>
      <c r="E469" s="48">
        <v>2</v>
      </c>
      <c r="F469" s="626"/>
      <c r="G469" s="155">
        <f>(E469*F469)</f>
        <v>0</v>
      </c>
    </row>
    <row r="470" spans="1:7">
      <c r="A470" s="67"/>
      <c r="B470" s="189"/>
      <c r="C470" s="301"/>
      <c r="D470" s="42"/>
      <c r="E470" s="105"/>
      <c r="F470" s="627"/>
      <c r="G470" s="69"/>
    </row>
    <row r="471" spans="1:7">
      <c r="A471" s="67"/>
      <c r="B471" s="189">
        <v>8</v>
      </c>
      <c r="C471" s="149" t="s">
        <v>1671</v>
      </c>
      <c r="D471" s="41" t="s">
        <v>14</v>
      </c>
      <c r="E471" s="48">
        <v>1</v>
      </c>
      <c r="F471" s="626"/>
      <c r="G471" s="155">
        <f>(E471*F471)</f>
        <v>0</v>
      </c>
    </row>
    <row r="472" spans="1:7" ht="22.8">
      <c r="A472" s="67"/>
      <c r="B472" s="189"/>
      <c r="C472" s="150" t="s">
        <v>1672</v>
      </c>
      <c r="D472" s="2"/>
      <c r="E472" s="49"/>
      <c r="F472" s="627"/>
      <c r="G472" s="69"/>
    </row>
    <row r="473" spans="1:7">
      <c r="A473" s="67"/>
      <c r="B473" s="189"/>
      <c r="C473" s="277" t="s">
        <v>1673</v>
      </c>
      <c r="D473" s="2"/>
      <c r="E473" s="49"/>
      <c r="F473" s="627"/>
      <c r="G473" s="69"/>
    </row>
    <row r="474" spans="1:7">
      <c r="A474" s="67"/>
      <c r="B474" s="189"/>
      <c r="C474" s="301"/>
      <c r="D474" s="42"/>
      <c r="E474" s="105"/>
      <c r="F474" s="627"/>
      <c r="G474" s="69"/>
    </row>
    <row r="475" spans="1:7">
      <c r="A475" s="67"/>
      <c r="B475" s="189">
        <v>9</v>
      </c>
      <c r="C475" s="149" t="s">
        <v>1674</v>
      </c>
      <c r="D475" s="41" t="s">
        <v>14</v>
      </c>
      <c r="E475" s="48">
        <v>7</v>
      </c>
      <c r="F475" s="626"/>
      <c r="G475" s="155">
        <f>(E475*F475)</f>
        <v>0</v>
      </c>
    </row>
    <row r="476" spans="1:7" ht="27.75" customHeight="1">
      <c r="A476" s="67"/>
      <c r="B476" s="189"/>
      <c r="C476" s="150" t="s">
        <v>1675</v>
      </c>
      <c r="D476" s="2"/>
      <c r="E476" s="49"/>
      <c r="F476" s="310"/>
      <c r="G476" s="155"/>
    </row>
    <row r="477" spans="1:7">
      <c r="A477" s="67"/>
      <c r="B477" s="189"/>
      <c r="C477" s="277" t="s">
        <v>1676</v>
      </c>
      <c r="D477" s="2"/>
      <c r="E477" s="49"/>
      <c r="F477" s="310"/>
      <c r="G477" s="69"/>
    </row>
    <row r="478" spans="1:7">
      <c r="A478" s="67"/>
      <c r="B478" s="132"/>
      <c r="C478" s="68"/>
      <c r="D478" s="50"/>
      <c r="E478" s="50"/>
      <c r="F478" s="310"/>
      <c r="G478" s="69"/>
    </row>
    <row r="479" spans="1:7" ht="15" thickBot="1">
      <c r="A479" s="9"/>
      <c r="B479" s="311"/>
      <c r="C479" s="27" t="s">
        <v>15</v>
      </c>
      <c r="D479" s="71"/>
      <c r="E479" s="71"/>
      <c r="F479" s="307"/>
      <c r="G479" s="55">
        <f>SUM(G442:G477)</f>
        <v>0</v>
      </c>
    </row>
    <row r="480" spans="1:7">
      <c r="A480" s="67"/>
      <c r="B480" s="132"/>
      <c r="C480" s="68"/>
      <c r="D480" s="50"/>
      <c r="E480" s="50"/>
      <c r="F480" s="310"/>
      <c r="G480" s="69"/>
    </row>
    <row r="481" spans="1:7">
      <c r="A481" s="67"/>
      <c r="B481" s="132"/>
      <c r="C481" s="68"/>
      <c r="D481" s="50"/>
      <c r="E481" s="50"/>
      <c r="F481" s="310"/>
      <c r="G481" s="69"/>
    </row>
    <row r="482" spans="1:7" ht="16.2" thickBot="1">
      <c r="A482" s="5"/>
      <c r="B482" s="294" t="s">
        <v>61</v>
      </c>
      <c r="C482" s="22" t="s">
        <v>501</v>
      </c>
      <c r="D482" s="53"/>
      <c r="E482" s="47"/>
      <c r="F482" s="306"/>
      <c r="G482" s="53"/>
    </row>
    <row r="483" spans="1:7">
      <c r="A483" s="67"/>
      <c r="B483" s="132"/>
      <c r="C483" s="68"/>
      <c r="D483" s="50"/>
      <c r="E483" s="50"/>
      <c r="F483" s="310"/>
      <c r="G483" s="69"/>
    </row>
    <row r="484" spans="1:7">
      <c r="A484" s="67"/>
      <c r="B484" s="189">
        <v>1</v>
      </c>
      <c r="C484" s="23" t="s">
        <v>1598</v>
      </c>
      <c r="D484" s="41"/>
      <c r="E484" s="48"/>
      <c r="F484" s="310"/>
      <c r="G484" s="69"/>
    </row>
    <row r="485" spans="1:7">
      <c r="A485" s="67"/>
      <c r="B485" s="189"/>
      <c r="C485" s="24" t="s">
        <v>1599</v>
      </c>
      <c r="D485" s="2"/>
      <c r="E485" s="49"/>
      <c r="F485" s="310"/>
      <c r="G485" s="69"/>
    </row>
    <row r="486" spans="1:7" ht="34.200000000000003">
      <c r="A486" s="67"/>
      <c r="B486" s="189"/>
      <c r="C486" s="25" t="s">
        <v>2221</v>
      </c>
      <c r="D486" s="2"/>
      <c r="E486" s="49"/>
      <c r="F486" s="310"/>
      <c r="G486" s="69"/>
    </row>
    <row r="487" spans="1:7">
      <c r="A487" s="67"/>
      <c r="B487" s="189"/>
      <c r="C487" s="31" t="s">
        <v>690</v>
      </c>
      <c r="D487" s="41" t="s">
        <v>14</v>
      </c>
      <c r="E487" s="48">
        <v>5</v>
      </c>
      <c r="F487" s="626"/>
      <c r="G487" s="155">
        <f>(E487*F487)</f>
        <v>0</v>
      </c>
    </row>
    <row r="488" spans="1:7">
      <c r="A488" s="67"/>
      <c r="B488" s="189"/>
      <c r="C488" s="31" t="s">
        <v>1679</v>
      </c>
      <c r="D488" s="41" t="s">
        <v>14</v>
      </c>
      <c r="E488" s="48">
        <v>6</v>
      </c>
      <c r="F488" s="626"/>
      <c r="G488" s="155">
        <f>(E488*F488)</f>
        <v>0</v>
      </c>
    </row>
    <row r="489" spans="1:7">
      <c r="A489" s="67"/>
      <c r="B489" s="189"/>
      <c r="C489" s="26"/>
      <c r="D489" s="42"/>
      <c r="E489" s="105"/>
      <c r="F489" s="627"/>
      <c r="G489" s="69"/>
    </row>
    <row r="490" spans="1:7">
      <c r="A490" s="67"/>
      <c r="B490" s="296" t="s">
        <v>65</v>
      </c>
      <c r="C490" s="23" t="s">
        <v>1604</v>
      </c>
      <c r="D490" s="41"/>
      <c r="E490" s="48"/>
      <c r="F490" s="627"/>
      <c r="G490" s="69"/>
    </row>
    <row r="491" spans="1:7">
      <c r="A491" s="67"/>
      <c r="B491" s="189"/>
      <c r="C491" s="24" t="s">
        <v>443</v>
      </c>
      <c r="D491" s="2"/>
      <c r="E491" s="49"/>
      <c r="F491" s="627"/>
      <c r="G491" s="69"/>
    </row>
    <row r="492" spans="1:7">
      <c r="A492" s="67"/>
      <c r="B492" s="189"/>
      <c r="C492" s="23" t="s">
        <v>1680</v>
      </c>
      <c r="D492" s="41" t="s">
        <v>10</v>
      </c>
      <c r="E492" s="48">
        <v>3</v>
      </c>
      <c r="F492" s="626"/>
      <c r="G492" s="155">
        <f>(E492*F492)</f>
        <v>0</v>
      </c>
    </row>
    <row r="493" spans="1:7">
      <c r="A493" s="67"/>
      <c r="B493" s="189"/>
      <c r="C493" s="23" t="s">
        <v>1681</v>
      </c>
      <c r="D493" s="41" t="s">
        <v>10</v>
      </c>
      <c r="E493" s="48">
        <v>11</v>
      </c>
      <c r="F493" s="626"/>
      <c r="G493" s="155">
        <f>(E493*F493)</f>
        <v>0</v>
      </c>
    </row>
    <row r="494" spans="1:7">
      <c r="A494" s="67"/>
      <c r="B494" s="189"/>
      <c r="C494" s="23" t="s">
        <v>1682</v>
      </c>
      <c r="D494" s="41" t="s">
        <v>10</v>
      </c>
      <c r="E494" s="48">
        <v>14</v>
      </c>
      <c r="F494" s="626"/>
      <c r="G494" s="155">
        <f>(E494*F494)</f>
        <v>0</v>
      </c>
    </row>
    <row r="495" spans="1:7">
      <c r="A495" s="67"/>
      <c r="B495" s="189"/>
      <c r="C495" s="26"/>
      <c r="D495" s="41"/>
      <c r="E495" s="48"/>
      <c r="F495" s="627"/>
      <c r="G495" s="69"/>
    </row>
    <row r="496" spans="1:7">
      <c r="A496" s="67"/>
      <c r="B496" s="296" t="s">
        <v>499</v>
      </c>
      <c r="C496" s="133" t="s">
        <v>1642</v>
      </c>
      <c r="D496" s="41"/>
      <c r="E496" s="48"/>
      <c r="F496" s="627"/>
      <c r="G496" s="69"/>
    </row>
    <row r="497" spans="1:7">
      <c r="A497" s="67"/>
      <c r="B497" s="189"/>
      <c r="C497" s="24" t="s">
        <v>1607</v>
      </c>
      <c r="D497" s="2"/>
      <c r="E497" s="48"/>
      <c r="F497" s="627"/>
      <c r="G497" s="69"/>
    </row>
    <row r="498" spans="1:7">
      <c r="A498" s="67"/>
      <c r="B498" s="189"/>
      <c r="C498" s="133" t="s">
        <v>1687</v>
      </c>
      <c r="D498" s="41" t="s">
        <v>14</v>
      </c>
      <c r="E498" s="48">
        <v>8</v>
      </c>
      <c r="F498" s="626"/>
      <c r="G498" s="155">
        <f>(E498*F498)</f>
        <v>0</v>
      </c>
    </row>
    <row r="499" spans="1:7">
      <c r="A499" s="67"/>
      <c r="B499" s="189"/>
      <c r="C499" s="133" t="s">
        <v>1688</v>
      </c>
      <c r="D499" s="41" t="s">
        <v>14</v>
      </c>
      <c r="E499" s="48">
        <v>13</v>
      </c>
      <c r="F499" s="626"/>
      <c r="G499" s="155">
        <f>(E499*F499)</f>
        <v>0</v>
      </c>
    </row>
    <row r="500" spans="1:7">
      <c r="A500" s="67"/>
      <c r="B500" s="189"/>
      <c r="C500" s="133" t="s">
        <v>1689</v>
      </c>
      <c r="D500" s="41" t="s">
        <v>14</v>
      </c>
      <c r="E500" s="48">
        <v>3</v>
      </c>
      <c r="F500" s="626"/>
      <c r="G500" s="155">
        <f>(E500*F500)</f>
        <v>0</v>
      </c>
    </row>
    <row r="501" spans="1:7">
      <c r="A501" s="67"/>
      <c r="B501" s="189"/>
      <c r="C501" s="26"/>
      <c r="D501" s="41"/>
      <c r="E501" s="48"/>
      <c r="F501" s="627"/>
      <c r="G501" s="69"/>
    </row>
    <row r="502" spans="1:7">
      <c r="A502" s="67"/>
      <c r="B502" s="296" t="s">
        <v>612</v>
      </c>
      <c r="C502" s="133" t="s">
        <v>1608</v>
      </c>
      <c r="D502" s="41"/>
      <c r="E502" s="48"/>
      <c r="F502" s="627"/>
      <c r="G502" s="69"/>
    </row>
    <row r="503" spans="1:7">
      <c r="A503" s="67"/>
      <c r="B503" s="189"/>
      <c r="C503" s="24" t="s">
        <v>1609</v>
      </c>
      <c r="D503" s="2"/>
      <c r="E503" s="48"/>
      <c r="F503" s="627"/>
      <c r="G503" s="69"/>
    </row>
    <row r="504" spans="1:7">
      <c r="A504" s="67"/>
      <c r="B504" s="189"/>
      <c r="C504" s="133" t="s">
        <v>1687</v>
      </c>
      <c r="D504" s="41" t="s">
        <v>14</v>
      </c>
      <c r="E504" s="48">
        <v>1</v>
      </c>
      <c r="F504" s="626"/>
      <c r="G504" s="155">
        <f>(E504*F504)</f>
        <v>0</v>
      </c>
    </row>
    <row r="505" spans="1:7">
      <c r="A505" s="67"/>
      <c r="B505" s="189"/>
      <c r="C505" s="133" t="s">
        <v>1688</v>
      </c>
      <c r="D505" s="41" t="s">
        <v>14</v>
      </c>
      <c r="E505" s="48">
        <v>3</v>
      </c>
      <c r="F505" s="626"/>
      <c r="G505" s="155">
        <f>(E505*F505)</f>
        <v>0</v>
      </c>
    </row>
    <row r="506" spans="1:7">
      <c r="A506" s="67"/>
      <c r="B506" s="189"/>
      <c r="C506" s="32"/>
      <c r="D506" s="41"/>
      <c r="E506" s="48"/>
      <c r="F506" s="627"/>
      <c r="G506" s="69"/>
    </row>
    <row r="507" spans="1:7">
      <c r="A507" s="67"/>
      <c r="B507" s="296" t="s">
        <v>661</v>
      </c>
      <c r="C507" s="133" t="s">
        <v>1690</v>
      </c>
      <c r="D507" s="41"/>
      <c r="E507" s="48"/>
      <c r="F507" s="627"/>
      <c r="G507" s="69"/>
    </row>
    <row r="508" spans="1:7">
      <c r="A508" s="67"/>
      <c r="B508" s="189"/>
      <c r="C508" s="24" t="s">
        <v>1683</v>
      </c>
      <c r="D508" s="41"/>
      <c r="E508" s="48"/>
      <c r="F508" s="627"/>
      <c r="G508" s="69"/>
    </row>
    <row r="509" spans="1:7">
      <c r="A509" s="67"/>
      <c r="B509" s="189"/>
      <c r="C509" s="133" t="s">
        <v>1691</v>
      </c>
      <c r="D509" s="41" t="s">
        <v>14</v>
      </c>
      <c r="E509" s="48">
        <v>2</v>
      </c>
      <c r="F509" s="626"/>
      <c r="G509" s="155">
        <f>(E509*F509)</f>
        <v>0</v>
      </c>
    </row>
    <row r="510" spans="1:7">
      <c r="A510" s="67"/>
      <c r="B510" s="189"/>
      <c r="C510" s="32"/>
      <c r="D510" s="41"/>
      <c r="E510" s="48"/>
      <c r="F510" s="627"/>
      <c r="G510" s="69"/>
    </row>
    <row r="511" spans="1:7">
      <c r="A511" s="67"/>
      <c r="B511" s="296" t="s">
        <v>662</v>
      </c>
      <c r="C511" s="133" t="s">
        <v>475</v>
      </c>
      <c r="D511" s="41"/>
      <c r="E511" s="48"/>
      <c r="F511" s="627"/>
      <c r="G511" s="69"/>
    </row>
    <row r="512" spans="1:7">
      <c r="A512" s="67"/>
      <c r="B512" s="189"/>
      <c r="C512" s="24" t="s">
        <v>476</v>
      </c>
      <c r="D512" s="41"/>
      <c r="E512" s="48"/>
      <c r="F512" s="627"/>
      <c r="G512" s="69"/>
    </row>
    <row r="513" spans="1:7">
      <c r="A513" s="67"/>
      <c r="B513" s="189"/>
      <c r="C513" s="299" t="s">
        <v>1612</v>
      </c>
      <c r="D513" s="41" t="s">
        <v>14</v>
      </c>
      <c r="E513" s="48">
        <v>1</v>
      </c>
      <c r="F513" s="626"/>
      <c r="G513" s="155">
        <f>(E513*F513)</f>
        <v>0</v>
      </c>
    </row>
    <row r="514" spans="1:7">
      <c r="A514" s="67"/>
      <c r="B514" s="189"/>
      <c r="C514" s="299"/>
      <c r="D514" s="41"/>
      <c r="E514" s="48"/>
      <c r="F514" s="627"/>
      <c r="G514" s="69"/>
    </row>
    <row r="515" spans="1:7" ht="36">
      <c r="A515" s="67"/>
      <c r="B515" s="296" t="s">
        <v>663</v>
      </c>
      <c r="C515" s="290" t="s">
        <v>1627</v>
      </c>
      <c r="D515" s="41" t="s">
        <v>14</v>
      </c>
      <c r="E515" s="48">
        <v>3</v>
      </c>
      <c r="F515" s="626"/>
      <c r="G515" s="155">
        <f>(E515*F515)</f>
        <v>0</v>
      </c>
    </row>
    <row r="516" spans="1:7">
      <c r="A516" s="67"/>
      <c r="B516" s="189"/>
      <c r="C516" s="299"/>
      <c r="D516" s="41"/>
      <c r="E516" s="48"/>
      <c r="F516" s="627"/>
      <c r="G516" s="69"/>
    </row>
    <row r="517" spans="1:7" ht="24">
      <c r="A517" s="67"/>
      <c r="B517" s="296" t="s">
        <v>664</v>
      </c>
      <c r="C517" s="290" t="s">
        <v>1628</v>
      </c>
      <c r="D517" s="41" t="s">
        <v>14</v>
      </c>
      <c r="E517" s="48">
        <v>2</v>
      </c>
      <c r="F517" s="626"/>
      <c r="G517" s="155">
        <f>(E517*F517)</f>
        <v>0</v>
      </c>
    </row>
    <row r="518" spans="1:7">
      <c r="A518" s="67"/>
      <c r="B518" s="189"/>
      <c r="C518" s="299"/>
      <c r="D518" s="41"/>
      <c r="E518" s="48"/>
      <c r="F518" s="627"/>
      <c r="G518" s="69"/>
    </row>
    <row r="519" spans="1:7" ht="24">
      <c r="A519" s="67"/>
      <c r="B519" s="296" t="s">
        <v>665</v>
      </c>
      <c r="C519" s="290" t="s">
        <v>1629</v>
      </c>
      <c r="D519" s="41" t="s">
        <v>14</v>
      </c>
      <c r="E519" s="48">
        <v>1</v>
      </c>
      <c r="F519" s="626"/>
      <c r="G519" s="155">
        <f>(E519*F519)</f>
        <v>0</v>
      </c>
    </row>
    <row r="520" spans="1:7">
      <c r="A520" s="67"/>
      <c r="B520" s="296"/>
      <c r="C520" s="290"/>
      <c r="D520" s="41"/>
      <c r="E520" s="48"/>
      <c r="F520" s="627"/>
      <c r="G520" s="69"/>
    </row>
    <row r="521" spans="1:7">
      <c r="A521" s="67"/>
      <c r="B521" s="296" t="s">
        <v>666</v>
      </c>
      <c r="C521" s="290" t="s">
        <v>1631</v>
      </c>
      <c r="D521" s="41" t="s">
        <v>14</v>
      </c>
      <c r="E521" s="48">
        <v>2</v>
      </c>
      <c r="F521" s="626"/>
      <c r="G521" s="155">
        <f>(E521*F521)</f>
        <v>0</v>
      </c>
    </row>
    <row r="522" spans="1:7">
      <c r="A522" s="67"/>
      <c r="B522" s="189"/>
      <c r="C522" s="299"/>
      <c r="D522" s="41"/>
      <c r="E522" s="48"/>
      <c r="F522" s="627"/>
      <c r="G522" s="69"/>
    </row>
    <row r="523" spans="1:7">
      <c r="A523" s="67"/>
      <c r="B523" s="296" t="s">
        <v>667</v>
      </c>
      <c r="C523" s="290" t="s">
        <v>1630</v>
      </c>
      <c r="D523" s="41" t="s">
        <v>14</v>
      </c>
      <c r="E523" s="48">
        <v>1</v>
      </c>
      <c r="F523" s="626"/>
      <c r="G523" s="155">
        <f>(E523*F523)</f>
        <v>0</v>
      </c>
    </row>
    <row r="524" spans="1:7">
      <c r="A524" s="67"/>
      <c r="B524" s="189"/>
      <c r="C524" s="299"/>
      <c r="D524" s="41"/>
      <c r="E524" s="48"/>
      <c r="F524" s="627"/>
      <c r="G524" s="69"/>
    </row>
    <row r="525" spans="1:7">
      <c r="A525" s="67"/>
      <c r="B525" s="296" t="s">
        <v>668</v>
      </c>
      <c r="C525" s="290" t="s">
        <v>1632</v>
      </c>
      <c r="D525" s="41" t="s">
        <v>23</v>
      </c>
      <c r="E525" s="48">
        <v>1</v>
      </c>
      <c r="F525" s="626"/>
      <c r="G525" s="155">
        <f>(E525*F525)</f>
        <v>0</v>
      </c>
    </row>
    <row r="526" spans="1:7">
      <c r="A526" s="67"/>
      <c r="B526" s="189"/>
      <c r="C526" s="32"/>
      <c r="D526" s="2"/>
      <c r="E526" s="48"/>
      <c r="F526" s="627"/>
      <c r="G526" s="69"/>
    </row>
    <row r="527" spans="1:7" ht="24">
      <c r="A527" s="67"/>
      <c r="B527" s="296" t="s">
        <v>669</v>
      </c>
      <c r="C527" s="290" t="s">
        <v>1684</v>
      </c>
      <c r="D527" s="41" t="s">
        <v>529</v>
      </c>
      <c r="E527" s="48">
        <v>15</v>
      </c>
      <c r="F527" s="626"/>
      <c r="G527" s="155">
        <f>(E527*F527)</f>
        <v>0</v>
      </c>
    </row>
    <row r="528" spans="1:7">
      <c r="A528" s="67"/>
      <c r="B528" s="296"/>
      <c r="C528" s="290"/>
      <c r="D528" s="41"/>
      <c r="E528" s="48"/>
      <c r="F528" s="627"/>
      <c r="G528" s="69"/>
    </row>
    <row r="529" spans="1:7" ht="88.5" customHeight="1">
      <c r="A529" s="67"/>
      <c r="B529" s="296" t="s">
        <v>670</v>
      </c>
      <c r="C529" s="29" t="s">
        <v>1685</v>
      </c>
      <c r="D529" s="41" t="s">
        <v>23</v>
      </c>
      <c r="E529" s="48">
        <v>1</v>
      </c>
      <c r="F529" s="626"/>
      <c r="G529" s="155">
        <f>(E529*F529)</f>
        <v>0</v>
      </c>
    </row>
    <row r="530" spans="1:7">
      <c r="A530" s="67"/>
      <c r="B530" s="296"/>
      <c r="C530" s="290"/>
      <c r="D530" s="41"/>
      <c r="E530" s="48"/>
      <c r="F530" s="627"/>
      <c r="G530" s="69"/>
    </row>
    <row r="531" spans="1:7" ht="24">
      <c r="A531" s="67"/>
      <c r="B531" s="296" t="s">
        <v>671</v>
      </c>
      <c r="C531" s="290" t="s">
        <v>1637</v>
      </c>
      <c r="D531" s="41" t="s">
        <v>20</v>
      </c>
      <c r="E531" s="48">
        <v>5</v>
      </c>
      <c r="F531" s="626"/>
      <c r="G531" s="155">
        <f>(E531*F531)</f>
        <v>0</v>
      </c>
    </row>
    <row r="532" spans="1:7" ht="51.75" customHeight="1">
      <c r="A532" s="67"/>
      <c r="B532" s="296"/>
      <c r="C532" s="25" t="s">
        <v>1638</v>
      </c>
      <c r="D532" s="41"/>
      <c r="E532" s="48"/>
      <c r="F532" s="627"/>
      <c r="G532" s="69"/>
    </row>
    <row r="533" spans="1:7" ht="25.5" customHeight="1">
      <c r="A533" s="67"/>
      <c r="B533" s="296"/>
      <c r="C533" s="25" t="s">
        <v>1639</v>
      </c>
      <c r="D533" s="41"/>
      <c r="E533" s="48"/>
      <c r="F533" s="627"/>
      <c r="G533" s="69"/>
    </row>
    <row r="534" spans="1:7" ht="38.25" customHeight="1">
      <c r="A534" s="67"/>
      <c r="B534" s="296"/>
      <c r="C534" s="25" t="s">
        <v>1640</v>
      </c>
      <c r="D534" s="41"/>
      <c r="E534" s="48"/>
      <c r="F534" s="627"/>
      <c r="G534" s="69"/>
    </row>
    <row r="535" spans="1:7">
      <c r="A535" s="67"/>
      <c r="B535" s="189"/>
      <c r="C535" s="32"/>
      <c r="D535" s="2"/>
      <c r="E535" s="48"/>
      <c r="F535" s="627"/>
      <c r="G535" s="69"/>
    </row>
    <row r="536" spans="1:7" ht="24">
      <c r="A536" s="67"/>
      <c r="B536" s="296" t="s">
        <v>672</v>
      </c>
      <c r="C536" s="290" t="s">
        <v>1686</v>
      </c>
      <c r="D536" s="41" t="s">
        <v>23</v>
      </c>
      <c r="E536" s="48">
        <v>56</v>
      </c>
      <c r="F536" s="626"/>
      <c r="G536" s="155">
        <f>(E536*F536)</f>
        <v>0</v>
      </c>
    </row>
    <row r="537" spans="1:7">
      <c r="A537" s="67"/>
      <c r="B537" s="132"/>
      <c r="C537" s="68"/>
      <c r="D537" s="50"/>
      <c r="E537" s="50"/>
      <c r="F537" s="310"/>
      <c r="G537" s="69"/>
    </row>
    <row r="538" spans="1:7" ht="15" thickBot="1">
      <c r="A538" s="9"/>
      <c r="B538" s="311"/>
      <c r="C538" s="27" t="s">
        <v>15</v>
      </c>
      <c r="D538" s="71"/>
      <c r="E538" s="71"/>
      <c r="F538" s="307"/>
      <c r="G538" s="55">
        <f>SUM(G484:G536)</f>
        <v>0</v>
      </c>
    </row>
    <row r="539" spans="1:7">
      <c r="A539" s="67"/>
      <c r="B539" s="132"/>
      <c r="C539" s="68"/>
      <c r="D539" s="50"/>
      <c r="E539" s="50"/>
      <c r="F539" s="310"/>
      <c r="G539" s="69"/>
    </row>
    <row r="540" spans="1:7">
      <c r="A540" s="67"/>
      <c r="B540" s="132"/>
      <c r="C540" s="68"/>
      <c r="D540" s="50"/>
      <c r="E540" s="50"/>
      <c r="F540" s="310"/>
      <c r="G540" s="69"/>
    </row>
    <row r="541" spans="1:7" ht="16.2" thickBot="1">
      <c r="A541" s="5"/>
      <c r="B541" s="294"/>
      <c r="C541" s="22" t="s">
        <v>1692</v>
      </c>
      <c r="D541" s="53"/>
      <c r="E541" s="47"/>
      <c r="F541" s="306"/>
      <c r="G541" s="53"/>
    </row>
    <row r="542" spans="1:7" ht="15.6">
      <c r="A542" s="12"/>
      <c r="B542" s="312"/>
      <c r="C542" s="28"/>
      <c r="D542" s="72"/>
      <c r="E542" s="72"/>
      <c r="F542" s="308"/>
      <c r="G542" s="56"/>
    </row>
    <row r="543" spans="1:7">
      <c r="A543" s="14"/>
      <c r="B543" s="158" t="s">
        <v>6</v>
      </c>
      <c r="C543" s="38" t="s">
        <v>413</v>
      </c>
      <c r="D543" s="73"/>
      <c r="E543" s="73"/>
      <c r="F543" s="309"/>
      <c r="G543" s="57">
        <f>G479</f>
        <v>0</v>
      </c>
    </row>
    <row r="544" spans="1:7">
      <c r="A544" s="15"/>
      <c r="B544" s="158"/>
      <c r="C544" s="37"/>
      <c r="D544" s="74"/>
      <c r="E544" s="51"/>
      <c r="F544" s="310"/>
      <c r="G544" s="58"/>
    </row>
    <row r="545" spans="1:7">
      <c r="A545" s="14"/>
      <c r="B545" s="158" t="s">
        <v>61</v>
      </c>
      <c r="C545" s="38" t="s">
        <v>501</v>
      </c>
      <c r="D545" s="73"/>
      <c r="E545" s="73"/>
      <c r="F545" s="309"/>
      <c r="G545" s="57">
        <f>G538</f>
        <v>0</v>
      </c>
    </row>
    <row r="546" spans="1:7">
      <c r="A546" s="6"/>
      <c r="B546" s="82"/>
      <c r="C546" s="21"/>
      <c r="D546" s="17"/>
      <c r="E546" s="46"/>
      <c r="F546" s="155"/>
      <c r="G546" s="17"/>
    </row>
    <row r="547" spans="1:7" ht="15" thickBot="1">
      <c r="A547" s="9"/>
      <c r="B547" s="311"/>
      <c r="C547" s="27" t="s">
        <v>15</v>
      </c>
      <c r="D547" s="71"/>
      <c r="E547" s="71"/>
      <c r="F547" s="307"/>
      <c r="G547" s="55">
        <f>SUM(G543:G545)</f>
        <v>0</v>
      </c>
    </row>
    <row r="548" spans="1:7">
      <c r="A548" s="67"/>
      <c r="B548" s="132"/>
      <c r="C548" s="68"/>
      <c r="D548" s="50"/>
      <c r="E548" s="50"/>
      <c r="F548" s="310"/>
      <c r="G548" s="69"/>
    </row>
    <row r="549" spans="1:7">
      <c r="A549" s="67"/>
      <c r="B549" s="132"/>
      <c r="C549" s="68"/>
      <c r="D549" s="50"/>
      <c r="E549" s="50"/>
      <c r="F549" s="310"/>
      <c r="G549" s="69"/>
    </row>
    <row r="550" spans="1:7" ht="17.399999999999999">
      <c r="A550" s="64" t="s">
        <v>1693</v>
      </c>
      <c r="B550" s="66"/>
      <c r="C550" s="64" t="s">
        <v>1694</v>
      </c>
      <c r="D550" s="66"/>
      <c r="E550" s="66"/>
      <c r="F550" s="303"/>
      <c r="G550" s="65"/>
    </row>
    <row r="551" spans="1:7">
      <c r="A551" s="67"/>
      <c r="B551" s="132"/>
      <c r="C551" s="68"/>
      <c r="D551" s="50"/>
      <c r="E551" s="50"/>
      <c r="F551" s="310"/>
      <c r="G551" s="69"/>
    </row>
    <row r="552" spans="1:7">
      <c r="A552" s="2"/>
      <c r="B552" s="189"/>
      <c r="C552" s="19" t="s">
        <v>149</v>
      </c>
      <c r="D552" s="17"/>
      <c r="E552" s="17"/>
      <c r="F552" s="155"/>
      <c r="G552" s="3"/>
    </row>
    <row r="553" spans="1:7" ht="205.5" customHeight="1">
      <c r="A553" s="2"/>
      <c r="B553" s="189"/>
      <c r="C553" s="21" t="s">
        <v>411</v>
      </c>
      <c r="D553" s="17"/>
      <c r="E553" s="17"/>
      <c r="F553" s="155"/>
      <c r="G553" s="3"/>
    </row>
    <row r="554" spans="1:7">
      <c r="A554" s="2"/>
      <c r="B554" s="189"/>
      <c r="C554" s="19"/>
      <c r="D554" s="17"/>
      <c r="E554" s="17"/>
      <c r="F554" s="155"/>
      <c r="G554" s="3"/>
    </row>
    <row r="555" spans="1:7">
      <c r="A555" s="4" t="s">
        <v>0</v>
      </c>
      <c r="B555" s="45"/>
      <c r="C555" s="20" t="s">
        <v>1</v>
      </c>
      <c r="D555" s="45" t="s">
        <v>2</v>
      </c>
      <c r="E555" s="45" t="s">
        <v>3</v>
      </c>
      <c r="F555" s="305" t="s">
        <v>4</v>
      </c>
      <c r="G555" s="45" t="s">
        <v>5</v>
      </c>
    </row>
    <row r="556" spans="1:7">
      <c r="A556" s="3"/>
      <c r="B556" s="82"/>
      <c r="C556" s="21"/>
      <c r="D556" s="17"/>
      <c r="E556" s="46"/>
      <c r="F556" s="155"/>
      <c r="G556" s="17"/>
    </row>
    <row r="557" spans="1:7" ht="16.2" thickBot="1">
      <c r="A557" s="5"/>
      <c r="B557" s="294" t="s">
        <v>6</v>
      </c>
      <c r="C557" s="22" t="s">
        <v>413</v>
      </c>
      <c r="D557" s="53"/>
      <c r="E557" s="47"/>
      <c r="F557" s="306"/>
      <c r="G557" s="53"/>
    </row>
    <row r="558" spans="1:7">
      <c r="A558" s="67"/>
      <c r="B558" s="132"/>
      <c r="C558" s="68"/>
      <c r="D558" s="50"/>
      <c r="E558" s="50"/>
      <c r="F558" s="86"/>
      <c r="G558" s="69"/>
    </row>
    <row r="559" spans="1:7">
      <c r="A559" s="67"/>
      <c r="B559" s="189">
        <v>1</v>
      </c>
      <c r="C559" s="34" t="s">
        <v>1695</v>
      </c>
      <c r="D559" s="41"/>
      <c r="E559" s="48"/>
      <c r="F559" s="310"/>
      <c r="G559" s="69"/>
    </row>
    <row r="560" spans="1:7" ht="100.5" customHeight="1">
      <c r="A560" s="67"/>
      <c r="B560" s="189"/>
      <c r="C560" s="32" t="s">
        <v>1696</v>
      </c>
      <c r="D560" s="2"/>
      <c r="E560" s="49"/>
      <c r="F560" s="310"/>
      <c r="G560" s="69"/>
    </row>
    <row r="561" spans="1:7">
      <c r="A561" s="67"/>
      <c r="B561" s="189"/>
      <c r="C561" s="277" t="s">
        <v>2011</v>
      </c>
      <c r="D561" s="2"/>
      <c r="E561" s="49"/>
      <c r="F561" s="310"/>
      <c r="G561" s="69"/>
    </row>
    <row r="562" spans="1:7">
      <c r="A562" s="67"/>
      <c r="B562" s="189"/>
      <c r="C562" s="149" t="s">
        <v>1697</v>
      </c>
      <c r="D562" s="41" t="s">
        <v>14</v>
      </c>
      <c r="E562" s="48">
        <v>1</v>
      </c>
      <c r="F562" s="626"/>
      <c r="G562" s="155">
        <f>(E562*F562)</f>
        <v>0</v>
      </c>
    </row>
    <row r="563" spans="1:7">
      <c r="A563" s="67"/>
      <c r="B563" s="189"/>
      <c r="C563" s="149" t="s">
        <v>1698</v>
      </c>
      <c r="D563" s="41" t="s">
        <v>14</v>
      </c>
      <c r="E563" s="48">
        <v>1</v>
      </c>
      <c r="F563" s="626"/>
      <c r="G563" s="155">
        <f>(E563*F563)</f>
        <v>0</v>
      </c>
    </row>
    <row r="564" spans="1:7">
      <c r="A564" s="67"/>
      <c r="B564" s="189"/>
      <c r="C564" s="149" t="s">
        <v>1699</v>
      </c>
      <c r="D564" s="41" t="s">
        <v>14</v>
      </c>
      <c r="E564" s="48">
        <v>1</v>
      </c>
      <c r="F564" s="626"/>
      <c r="G564" s="155">
        <f>(E564*F564)</f>
        <v>0</v>
      </c>
    </row>
    <row r="565" spans="1:7">
      <c r="A565" s="67"/>
      <c r="B565" s="189"/>
      <c r="C565" s="26"/>
      <c r="D565" s="42"/>
      <c r="E565" s="105"/>
      <c r="F565" s="627"/>
      <c r="G565" s="69"/>
    </row>
    <row r="566" spans="1:7" ht="24">
      <c r="A566" s="67"/>
      <c r="B566" s="189">
        <v>2</v>
      </c>
      <c r="C566" s="149" t="s">
        <v>1700</v>
      </c>
      <c r="D566" s="41" t="s">
        <v>14</v>
      </c>
      <c r="E566" s="48">
        <v>8</v>
      </c>
      <c r="F566" s="626"/>
      <c r="G566" s="155">
        <f>(E566*F566)</f>
        <v>0</v>
      </c>
    </row>
    <row r="567" spans="1:7" ht="51" customHeight="1">
      <c r="A567" s="67"/>
      <c r="B567" s="189"/>
      <c r="C567" s="150" t="s">
        <v>1701</v>
      </c>
      <c r="D567" s="2"/>
      <c r="E567" s="49"/>
      <c r="F567" s="627"/>
      <c r="G567" s="69"/>
    </row>
    <row r="568" spans="1:7">
      <c r="A568" s="67"/>
      <c r="B568" s="189"/>
      <c r="C568" s="277" t="s">
        <v>1961</v>
      </c>
      <c r="D568" s="2"/>
      <c r="E568" s="49"/>
      <c r="F568" s="627"/>
      <c r="G568" s="69"/>
    </row>
    <row r="569" spans="1:7">
      <c r="A569" s="67"/>
      <c r="B569" s="189"/>
      <c r="C569" s="35"/>
      <c r="D569" s="2"/>
      <c r="E569" s="49"/>
      <c r="F569" s="627"/>
      <c r="G569" s="69"/>
    </row>
    <row r="570" spans="1:7" ht="24">
      <c r="A570" s="67"/>
      <c r="B570" s="189">
        <v>3</v>
      </c>
      <c r="C570" s="149" t="s">
        <v>1702</v>
      </c>
      <c r="D570" s="41" t="s">
        <v>14</v>
      </c>
      <c r="E570" s="48">
        <v>2</v>
      </c>
      <c r="F570" s="626"/>
      <c r="G570" s="155">
        <f>(E570*F570)</f>
        <v>0</v>
      </c>
    </row>
    <row r="571" spans="1:7" ht="51" customHeight="1">
      <c r="A571" s="67"/>
      <c r="B571" s="189"/>
      <c r="C571" s="150" t="s">
        <v>1701</v>
      </c>
      <c r="D571" s="2"/>
      <c r="E571" s="49"/>
      <c r="F571" s="627"/>
      <c r="G571" s="69"/>
    </row>
    <row r="572" spans="1:7">
      <c r="A572" s="67"/>
      <c r="B572" s="189"/>
      <c r="C572" s="277" t="s">
        <v>1962</v>
      </c>
      <c r="D572" s="2"/>
      <c r="E572" s="49"/>
      <c r="F572" s="627"/>
      <c r="G572" s="69"/>
    </row>
    <row r="573" spans="1:7">
      <c r="A573" s="67"/>
      <c r="B573" s="189"/>
      <c r="C573" s="26"/>
      <c r="D573" s="42"/>
      <c r="E573" s="105"/>
      <c r="F573" s="627"/>
      <c r="G573" s="69"/>
    </row>
    <row r="574" spans="1:7" ht="24">
      <c r="A574" s="67"/>
      <c r="B574" s="189">
        <v>4</v>
      </c>
      <c r="C574" s="149" t="s">
        <v>1703</v>
      </c>
      <c r="D574" s="41" t="s">
        <v>14</v>
      </c>
      <c r="E574" s="48">
        <v>4</v>
      </c>
      <c r="F574" s="626"/>
      <c r="G574" s="155">
        <f>(E574*F574)</f>
        <v>0</v>
      </c>
    </row>
    <row r="575" spans="1:7" ht="75.75" customHeight="1">
      <c r="A575" s="67"/>
      <c r="B575" s="189"/>
      <c r="C575" s="25" t="s">
        <v>1730</v>
      </c>
      <c r="D575" s="2"/>
      <c r="E575" s="49"/>
      <c r="F575" s="627"/>
      <c r="G575" s="69"/>
    </row>
    <row r="576" spans="1:7">
      <c r="A576" s="67"/>
      <c r="B576" s="189"/>
      <c r="C576" s="35" t="s">
        <v>1704</v>
      </c>
      <c r="D576" s="2"/>
      <c r="E576" s="49"/>
      <c r="F576" s="627"/>
      <c r="G576" s="69"/>
    </row>
    <row r="577" spans="1:7">
      <c r="A577" s="67"/>
      <c r="B577" s="189"/>
      <c r="C577" s="26"/>
      <c r="D577" s="42"/>
      <c r="E577" s="105"/>
      <c r="F577" s="627"/>
      <c r="G577" s="69"/>
    </row>
    <row r="578" spans="1:7">
      <c r="A578" s="67"/>
      <c r="B578" s="189">
        <v>5</v>
      </c>
      <c r="C578" s="149" t="s">
        <v>1705</v>
      </c>
      <c r="D578" s="41" t="s">
        <v>14</v>
      </c>
      <c r="E578" s="48">
        <v>1</v>
      </c>
      <c r="F578" s="626"/>
      <c r="G578" s="155">
        <f>(E578*F578)</f>
        <v>0</v>
      </c>
    </row>
    <row r="579" spans="1:7" ht="28.5" customHeight="1">
      <c r="A579" s="67"/>
      <c r="B579" s="189"/>
      <c r="C579" s="25" t="s">
        <v>1731</v>
      </c>
      <c r="D579" s="2"/>
      <c r="E579" s="49"/>
      <c r="F579" s="627"/>
      <c r="G579" s="69"/>
    </row>
    <row r="580" spans="1:7">
      <c r="A580" s="67"/>
      <c r="B580" s="189"/>
      <c r="C580" s="35" t="s">
        <v>1706</v>
      </c>
      <c r="D580" s="2"/>
      <c r="E580" s="49"/>
      <c r="F580" s="627"/>
      <c r="G580" s="69"/>
    </row>
    <row r="581" spans="1:7">
      <c r="A581" s="67"/>
      <c r="B581" s="189"/>
      <c r="C581" s="26"/>
      <c r="D581" s="42"/>
      <c r="E581" s="105"/>
      <c r="F581" s="627"/>
      <c r="G581" s="69"/>
    </row>
    <row r="582" spans="1:7" ht="24">
      <c r="A582" s="67"/>
      <c r="B582" s="189">
        <v>6</v>
      </c>
      <c r="C582" s="149" t="s">
        <v>1707</v>
      </c>
      <c r="D582" s="41" t="s">
        <v>14</v>
      </c>
      <c r="E582" s="48">
        <v>1</v>
      </c>
      <c r="F582" s="626"/>
      <c r="G582" s="155">
        <f>(E582*F582)</f>
        <v>0</v>
      </c>
    </row>
    <row r="583" spans="1:7" ht="57">
      <c r="A583" s="67"/>
      <c r="B583" s="189"/>
      <c r="C583" s="25" t="s">
        <v>1732</v>
      </c>
      <c r="D583" s="2"/>
      <c r="E583" s="49"/>
      <c r="F583" s="627"/>
      <c r="G583" s="69"/>
    </row>
    <row r="584" spans="1:7">
      <c r="A584" s="67"/>
      <c r="B584" s="189"/>
      <c r="C584" s="2" t="s">
        <v>1708</v>
      </c>
      <c r="D584" s="2"/>
      <c r="E584" s="49"/>
      <c r="F584" s="627"/>
      <c r="G584" s="69"/>
    </row>
    <row r="585" spans="1:7">
      <c r="A585" s="67"/>
      <c r="B585" s="189"/>
      <c r="C585" s="26"/>
      <c r="D585" s="42"/>
      <c r="E585" s="105"/>
      <c r="F585" s="627"/>
      <c r="G585" s="69"/>
    </row>
    <row r="586" spans="1:7">
      <c r="A586" s="67"/>
      <c r="B586" s="189">
        <v>7</v>
      </c>
      <c r="C586" s="34" t="s">
        <v>1709</v>
      </c>
      <c r="D586" s="41" t="s">
        <v>14</v>
      </c>
      <c r="E586" s="48">
        <v>1</v>
      </c>
      <c r="F586" s="626"/>
      <c r="G586" s="155">
        <f>(E586*F586)</f>
        <v>0</v>
      </c>
    </row>
    <row r="587" spans="1:7" ht="51" customHeight="1">
      <c r="A587" s="67"/>
      <c r="B587" s="189"/>
      <c r="C587" s="25" t="s">
        <v>1710</v>
      </c>
      <c r="D587" s="2"/>
      <c r="E587" s="49"/>
      <c r="F587" s="627"/>
      <c r="G587" s="69"/>
    </row>
    <row r="588" spans="1:7">
      <c r="A588" s="67"/>
      <c r="B588" s="189"/>
      <c r="C588" s="35" t="s">
        <v>1711</v>
      </c>
      <c r="D588" s="2"/>
      <c r="E588" s="49"/>
      <c r="F588" s="627"/>
      <c r="G588" s="69"/>
    </row>
    <row r="589" spans="1:7">
      <c r="A589" s="67"/>
      <c r="B589" s="189"/>
      <c r="C589" s="26"/>
      <c r="D589" s="42"/>
      <c r="E589" s="105"/>
      <c r="F589" s="627"/>
      <c r="G589" s="69"/>
    </row>
    <row r="590" spans="1:7">
      <c r="A590" s="67"/>
      <c r="B590" s="189">
        <v>8</v>
      </c>
      <c r="C590" s="149" t="s">
        <v>1712</v>
      </c>
      <c r="D590" s="41" t="s">
        <v>14</v>
      </c>
      <c r="E590" s="48">
        <v>2</v>
      </c>
      <c r="F590" s="626"/>
      <c r="G590" s="155">
        <f>(E590*F590)</f>
        <v>0</v>
      </c>
    </row>
    <row r="591" spans="1:7" ht="36" customHeight="1">
      <c r="A591" s="67"/>
      <c r="B591" s="189"/>
      <c r="C591" s="150" t="s">
        <v>1713</v>
      </c>
      <c r="D591" s="2"/>
      <c r="E591" s="49"/>
      <c r="F591" s="627"/>
      <c r="G591" s="69"/>
    </row>
    <row r="592" spans="1:7">
      <c r="A592" s="67"/>
      <c r="B592" s="189"/>
      <c r="C592" s="2" t="s">
        <v>1714</v>
      </c>
      <c r="D592" s="2"/>
      <c r="E592" s="49"/>
      <c r="F592" s="627"/>
      <c r="G592" s="69"/>
    </row>
    <row r="593" spans="1:7">
      <c r="A593" s="67"/>
      <c r="B593" s="189"/>
      <c r="C593" s="26"/>
      <c r="D593" s="42"/>
      <c r="E593" s="105"/>
      <c r="F593" s="627"/>
      <c r="G593" s="69"/>
    </row>
    <row r="594" spans="1:7">
      <c r="A594" s="67"/>
      <c r="B594" s="189">
        <v>9</v>
      </c>
      <c r="C594" s="149" t="s">
        <v>1715</v>
      </c>
      <c r="D594" s="41" t="s">
        <v>14</v>
      </c>
      <c r="E594" s="48">
        <v>2</v>
      </c>
      <c r="F594" s="626"/>
      <c r="G594" s="155">
        <f>(E594*F594)</f>
        <v>0</v>
      </c>
    </row>
    <row r="595" spans="1:7" ht="34.200000000000003">
      <c r="A595" s="67"/>
      <c r="B595" s="189"/>
      <c r="C595" s="150" t="s">
        <v>1716</v>
      </c>
      <c r="D595" s="2"/>
      <c r="E595" s="49"/>
      <c r="F595" s="627"/>
      <c r="G595" s="155"/>
    </row>
    <row r="596" spans="1:7">
      <c r="A596" s="67"/>
      <c r="B596" s="189"/>
      <c r="C596" s="35" t="s">
        <v>1717</v>
      </c>
      <c r="D596" s="2"/>
      <c r="E596" s="49"/>
      <c r="F596" s="627"/>
      <c r="G596" s="69"/>
    </row>
    <row r="597" spans="1:7">
      <c r="A597" s="67"/>
      <c r="B597" s="189"/>
      <c r="C597" s="26"/>
      <c r="D597" s="42"/>
      <c r="E597" s="105"/>
      <c r="F597" s="627"/>
      <c r="G597" s="69"/>
    </row>
    <row r="598" spans="1:7">
      <c r="A598" s="67"/>
      <c r="B598" s="189">
        <v>10</v>
      </c>
      <c r="C598" s="149" t="s">
        <v>1718</v>
      </c>
      <c r="D598" s="41" t="s">
        <v>14</v>
      </c>
      <c r="E598" s="48">
        <v>2</v>
      </c>
      <c r="F598" s="626"/>
      <c r="G598" s="155">
        <f>(E598*F598)</f>
        <v>0</v>
      </c>
    </row>
    <row r="599" spans="1:7" ht="39" customHeight="1">
      <c r="A599" s="67"/>
      <c r="B599" s="189"/>
      <c r="C599" s="150" t="s">
        <v>1719</v>
      </c>
      <c r="D599" s="2"/>
      <c r="E599" s="49"/>
      <c r="F599" s="627"/>
      <c r="G599" s="69"/>
    </row>
    <row r="600" spans="1:7">
      <c r="A600" s="67"/>
      <c r="B600" s="189"/>
      <c r="C600" s="35" t="s">
        <v>1720</v>
      </c>
      <c r="D600" s="2"/>
      <c r="E600" s="49"/>
      <c r="F600" s="627"/>
      <c r="G600" s="69"/>
    </row>
    <row r="601" spans="1:7">
      <c r="A601" s="67"/>
      <c r="B601" s="189"/>
      <c r="C601" s="26"/>
      <c r="D601" s="42"/>
      <c r="E601" s="105"/>
      <c r="F601" s="627"/>
      <c r="G601" s="69"/>
    </row>
    <row r="602" spans="1:7">
      <c r="A602" s="67"/>
      <c r="B602" s="189">
        <v>11</v>
      </c>
      <c r="C602" s="149" t="s">
        <v>1721</v>
      </c>
      <c r="D602" s="41" t="s">
        <v>14</v>
      </c>
      <c r="E602" s="48">
        <v>2</v>
      </c>
      <c r="F602" s="626"/>
      <c r="G602" s="155">
        <f>(E602*F602)</f>
        <v>0</v>
      </c>
    </row>
    <row r="603" spans="1:7" ht="45.6">
      <c r="A603" s="67"/>
      <c r="B603" s="189"/>
      <c r="C603" s="150" t="s">
        <v>1722</v>
      </c>
      <c r="D603" s="2"/>
      <c r="E603" s="49"/>
      <c r="F603" s="627"/>
      <c r="G603" s="69"/>
    </row>
    <row r="604" spans="1:7" ht="12" customHeight="1">
      <c r="A604" s="67"/>
      <c r="B604" s="189"/>
      <c r="C604" s="35" t="s">
        <v>1723</v>
      </c>
      <c r="D604" s="2"/>
      <c r="E604" s="49"/>
      <c r="F604" s="627"/>
      <c r="G604" s="69"/>
    </row>
    <row r="605" spans="1:7">
      <c r="A605" s="67"/>
      <c r="B605" s="189"/>
      <c r="C605" s="26"/>
      <c r="D605" s="42"/>
      <c r="E605" s="105"/>
      <c r="F605" s="627"/>
      <c r="G605" s="69"/>
    </row>
    <row r="606" spans="1:7">
      <c r="A606" s="67"/>
      <c r="B606" s="189">
        <v>12</v>
      </c>
      <c r="C606" s="34" t="s">
        <v>1724</v>
      </c>
      <c r="D606" s="41" t="s">
        <v>14</v>
      </c>
      <c r="E606" s="48">
        <v>4</v>
      </c>
      <c r="F606" s="626"/>
      <c r="G606" s="155">
        <f>(E606*F606)</f>
        <v>0</v>
      </c>
    </row>
    <row r="607" spans="1:7" ht="39.75" customHeight="1">
      <c r="A607" s="67"/>
      <c r="B607" s="189"/>
      <c r="C607" s="25" t="s">
        <v>1725</v>
      </c>
      <c r="D607" s="2"/>
      <c r="E607" s="49"/>
      <c r="F607" s="627"/>
      <c r="G607" s="69"/>
    </row>
    <row r="608" spans="1:7">
      <c r="A608" s="67"/>
      <c r="B608" s="189"/>
      <c r="C608" s="35" t="s">
        <v>1726</v>
      </c>
      <c r="D608" s="2"/>
      <c r="E608" s="49"/>
      <c r="F608" s="627"/>
      <c r="G608" s="69"/>
    </row>
    <row r="609" spans="1:7">
      <c r="A609" s="67"/>
      <c r="B609" s="189"/>
      <c r="C609" s="26"/>
      <c r="D609" s="42"/>
      <c r="E609" s="105"/>
      <c r="F609" s="627"/>
      <c r="G609" s="69"/>
    </row>
    <row r="610" spans="1:7">
      <c r="A610" s="67"/>
      <c r="B610" s="189">
        <v>13</v>
      </c>
      <c r="C610" s="34" t="s">
        <v>1727</v>
      </c>
      <c r="D610" s="41" t="s">
        <v>14</v>
      </c>
      <c r="E610" s="48">
        <v>1</v>
      </c>
      <c r="F610" s="626"/>
      <c r="G610" s="155">
        <f>(E610*F610)</f>
        <v>0</v>
      </c>
    </row>
    <row r="611" spans="1:7" ht="27" customHeight="1">
      <c r="A611" s="67"/>
      <c r="B611" s="189"/>
      <c r="C611" s="25" t="s">
        <v>1728</v>
      </c>
      <c r="D611" s="2"/>
      <c r="E611" s="49"/>
      <c r="F611" s="310"/>
      <c r="G611" s="69"/>
    </row>
    <row r="612" spans="1:7">
      <c r="A612" s="67"/>
      <c r="B612" s="189"/>
      <c r="C612" s="35" t="s">
        <v>1729</v>
      </c>
      <c r="D612" s="2"/>
      <c r="E612" s="49"/>
      <c r="F612" s="310"/>
      <c r="G612" s="69"/>
    </row>
    <row r="613" spans="1:7">
      <c r="A613" s="67"/>
      <c r="B613" s="132"/>
      <c r="C613" s="68"/>
      <c r="D613" s="50"/>
      <c r="E613" s="50"/>
      <c r="F613" s="310"/>
      <c r="G613" s="69"/>
    </row>
    <row r="614" spans="1:7" ht="15" thickBot="1">
      <c r="A614" s="9"/>
      <c r="B614" s="311"/>
      <c r="C614" s="27" t="s">
        <v>15</v>
      </c>
      <c r="D614" s="71"/>
      <c r="E614" s="71"/>
      <c r="F614" s="307"/>
      <c r="G614" s="55">
        <f>SUM(G559:G612)</f>
        <v>0</v>
      </c>
    </row>
    <row r="615" spans="1:7">
      <c r="A615" s="67"/>
      <c r="B615" s="132"/>
      <c r="C615" s="68"/>
      <c r="D615" s="50"/>
      <c r="E615" s="50"/>
      <c r="F615" s="310"/>
      <c r="G615" s="69"/>
    </row>
    <row r="616" spans="1:7">
      <c r="A616" s="67"/>
      <c r="B616" s="132"/>
      <c r="C616" s="68"/>
      <c r="D616" s="50"/>
      <c r="E616" s="50"/>
      <c r="F616" s="310"/>
      <c r="G616" s="69"/>
    </row>
    <row r="617" spans="1:7" ht="16.2" thickBot="1">
      <c r="A617" s="5"/>
      <c r="B617" s="294" t="s">
        <v>61</v>
      </c>
      <c r="C617" s="22" t="s">
        <v>501</v>
      </c>
      <c r="D617" s="53"/>
      <c r="E617" s="47"/>
      <c r="F617" s="306"/>
      <c r="G617" s="53"/>
    </row>
    <row r="618" spans="1:7">
      <c r="A618" s="67"/>
      <c r="B618" s="132"/>
      <c r="C618" s="68"/>
      <c r="D618" s="50"/>
      <c r="E618" s="50"/>
      <c r="F618" s="310"/>
      <c r="G618" s="69"/>
    </row>
    <row r="619" spans="1:7">
      <c r="A619" s="67"/>
      <c r="B619" s="189">
        <v>1</v>
      </c>
      <c r="C619" s="23" t="s">
        <v>1733</v>
      </c>
      <c r="D619" s="41"/>
      <c r="E619" s="48"/>
      <c r="F619" s="52"/>
      <c r="G619" s="69"/>
    </row>
    <row r="620" spans="1:7">
      <c r="A620" s="67"/>
      <c r="B620" s="189"/>
      <c r="C620" s="24" t="s">
        <v>1734</v>
      </c>
      <c r="D620" s="41"/>
      <c r="E620" s="48"/>
      <c r="F620" s="52"/>
      <c r="G620" s="69"/>
    </row>
    <row r="621" spans="1:7" ht="22.8">
      <c r="A621" s="67"/>
      <c r="B621" s="189"/>
      <c r="C621" s="25" t="s">
        <v>2222</v>
      </c>
      <c r="D621" s="41"/>
      <c r="E621" s="48"/>
      <c r="F621" s="52"/>
      <c r="G621" s="69"/>
    </row>
    <row r="622" spans="1:7">
      <c r="A622" s="67"/>
      <c r="B622" s="189"/>
      <c r="C622" s="31" t="s">
        <v>1735</v>
      </c>
      <c r="D622" s="41" t="s">
        <v>14</v>
      </c>
      <c r="E622" s="48">
        <v>4</v>
      </c>
      <c r="F622" s="532"/>
      <c r="G622" s="155">
        <f>(E622*F622)</f>
        <v>0</v>
      </c>
    </row>
    <row r="623" spans="1:7">
      <c r="A623" s="67"/>
      <c r="B623" s="189"/>
      <c r="C623" s="31" t="s">
        <v>1736</v>
      </c>
      <c r="D623" s="41" t="s">
        <v>14</v>
      </c>
      <c r="E623" s="48">
        <v>2</v>
      </c>
      <c r="F623" s="532"/>
      <c r="G623" s="155">
        <f>(E623*F623)</f>
        <v>0</v>
      </c>
    </row>
    <row r="624" spans="1:7">
      <c r="A624" s="67"/>
      <c r="B624" s="189"/>
      <c r="C624" s="26"/>
      <c r="D624" s="42"/>
      <c r="E624" s="105"/>
      <c r="F624" s="628"/>
      <c r="G624" s="69"/>
    </row>
    <row r="625" spans="1:7">
      <c r="A625" s="67"/>
      <c r="B625" s="296" t="s">
        <v>65</v>
      </c>
      <c r="C625" s="23" t="s">
        <v>1598</v>
      </c>
      <c r="D625" s="41"/>
      <c r="E625" s="48"/>
      <c r="F625" s="533"/>
      <c r="G625" s="69"/>
    </row>
    <row r="626" spans="1:7">
      <c r="A626" s="67"/>
      <c r="B626" s="189"/>
      <c r="C626" s="24" t="s">
        <v>1737</v>
      </c>
      <c r="D626" s="41"/>
      <c r="E626" s="48"/>
      <c r="F626" s="533"/>
      <c r="G626" s="69"/>
    </row>
    <row r="627" spans="1:7" ht="22.8">
      <c r="A627" s="67"/>
      <c r="B627" s="189"/>
      <c r="C627" s="25" t="s">
        <v>2222</v>
      </c>
      <c r="D627" s="41"/>
      <c r="E627" s="48"/>
      <c r="F627" s="533"/>
      <c r="G627" s="69"/>
    </row>
    <row r="628" spans="1:7">
      <c r="A628" s="67"/>
      <c r="B628" s="189"/>
      <c r="C628" s="31" t="s">
        <v>1735</v>
      </c>
      <c r="D628" s="41" t="s">
        <v>14</v>
      </c>
      <c r="E628" s="48">
        <v>16</v>
      </c>
      <c r="F628" s="532"/>
      <c r="G628" s="155">
        <f>(E628*F628)</f>
        <v>0</v>
      </c>
    </row>
    <row r="629" spans="1:7">
      <c r="A629" s="67"/>
      <c r="B629" s="189"/>
      <c r="C629" s="31" t="s">
        <v>1736</v>
      </c>
      <c r="D629" s="41" t="s">
        <v>14</v>
      </c>
      <c r="E629" s="48">
        <v>2</v>
      </c>
      <c r="F629" s="532"/>
      <c r="G629" s="155">
        <f>(E629*F629)</f>
        <v>0</v>
      </c>
    </row>
    <row r="630" spans="1:7">
      <c r="A630" s="67"/>
      <c r="B630" s="189"/>
      <c r="C630" s="26"/>
      <c r="D630" s="42"/>
      <c r="E630" s="105"/>
      <c r="F630" s="628"/>
      <c r="G630" s="69"/>
    </row>
    <row r="631" spans="1:7">
      <c r="A631" s="67"/>
      <c r="B631" s="296" t="s">
        <v>499</v>
      </c>
      <c r="C631" s="133" t="s">
        <v>1754</v>
      </c>
      <c r="D631" s="41"/>
      <c r="E631" s="48"/>
      <c r="F631" s="533"/>
      <c r="G631" s="69"/>
    </row>
    <row r="632" spans="1:7">
      <c r="A632" s="67"/>
      <c r="B632" s="189"/>
      <c r="C632" s="24" t="s">
        <v>1738</v>
      </c>
      <c r="D632" s="2"/>
      <c r="E632" s="49"/>
      <c r="F632" s="534"/>
      <c r="G632" s="69"/>
    </row>
    <row r="633" spans="1:7">
      <c r="A633" s="67"/>
      <c r="B633" s="189"/>
      <c r="C633" s="298" t="s">
        <v>1739</v>
      </c>
      <c r="D633" s="41" t="s">
        <v>14</v>
      </c>
      <c r="E633" s="48">
        <v>19</v>
      </c>
      <c r="F633" s="532"/>
      <c r="G633" s="155">
        <f>(E633*F633)</f>
        <v>0</v>
      </c>
    </row>
    <row r="634" spans="1:7">
      <c r="A634" s="67"/>
      <c r="B634" s="189"/>
      <c r="C634" s="298" t="s">
        <v>690</v>
      </c>
      <c r="D634" s="41" t="s">
        <v>14</v>
      </c>
      <c r="E634" s="48">
        <v>15</v>
      </c>
      <c r="F634" s="532"/>
      <c r="G634" s="155">
        <f>(E634*F634)</f>
        <v>0</v>
      </c>
    </row>
    <row r="635" spans="1:7">
      <c r="A635" s="67"/>
      <c r="B635" s="189"/>
      <c r="C635" s="26"/>
      <c r="D635" s="42"/>
      <c r="E635" s="105"/>
      <c r="F635" s="628"/>
      <c r="G635" s="69"/>
    </row>
    <row r="636" spans="1:7">
      <c r="A636" s="67"/>
      <c r="B636" s="189">
        <v>4</v>
      </c>
      <c r="C636" s="133" t="s">
        <v>1740</v>
      </c>
      <c r="D636" s="41"/>
      <c r="E636" s="48"/>
      <c r="F636" s="533"/>
      <c r="G636" s="69"/>
    </row>
    <row r="637" spans="1:7">
      <c r="A637" s="67"/>
      <c r="B637" s="189"/>
      <c r="C637" s="24" t="s">
        <v>1741</v>
      </c>
      <c r="D637" s="2"/>
      <c r="E637" s="49"/>
      <c r="F637" s="534"/>
      <c r="G637" s="69"/>
    </row>
    <row r="638" spans="1:7">
      <c r="A638" s="67"/>
      <c r="B638" s="189"/>
      <c r="C638" s="298" t="s">
        <v>436</v>
      </c>
      <c r="D638" s="41" t="s">
        <v>14</v>
      </c>
      <c r="E638" s="48">
        <v>4</v>
      </c>
      <c r="F638" s="532"/>
      <c r="G638" s="155">
        <f>(E638*F638)</f>
        <v>0</v>
      </c>
    </row>
    <row r="639" spans="1:7">
      <c r="A639" s="67"/>
      <c r="B639" s="189"/>
      <c r="C639" s="298"/>
      <c r="D639" s="2"/>
      <c r="E639" s="49"/>
      <c r="F639" s="534"/>
      <c r="G639" s="69"/>
    </row>
    <row r="640" spans="1:7">
      <c r="A640" s="67"/>
      <c r="B640" s="189">
        <v>5</v>
      </c>
      <c r="C640" s="29" t="s">
        <v>1742</v>
      </c>
      <c r="D640" s="41"/>
      <c r="E640" s="48"/>
      <c r="F640" s="533"/>
      <c r="G640" s="69"/>
    </row>
    <row r="641" spans="1:7">
      <c r="A641" s="67"/>
      <c r="B641" s="189"/>
      <c r="C641" s="24" t="s">
        <v>1738</v>
      </c>
      <c r="D641" s="2"/>
      <c r="E641" s="49"/>
      <c r="F641" s="534"/>
      <c r="G641" s="69"/>
    </row>
    <row r="642" spans="1:7">
      <c r="A642" s="67"/>
      <c r="B642" s="189"/>
      <c r="C642" s="298" t="s">
        <v>1743</v>
      </c>
      <c r="D642" s="41" t="s">
        <v>14</v>
      </c>
      <c r="E642" s="48">
        <v>2</v>
      </c>
      <c r="F642" s="532"/>
      <c r="G642" s="155">
        <f>(E642*F642)</f>
        <v>0</v>
      </c>
    </row>
    <row r="643" spans="1:7">
      <c r="A643" s="67"/>
      <c r="B643" s="189"/>
      <c r="C643" s="298"/>
      <c r="D643" s="41"/>
      <c r="E643" s="48"/>
      <c r="F643" s="533"/>
      <c r="G643" s="69"/>
    </row>
    <row r="644" spans="1:7" ht="24">
      <c r="A644" s="67"/>
      <c r="B644" s="189">
        <v>6</v>
      </c>
      <c r="C644" s="145" t="s">
        <v>1744</v>
      </c>
      <c r="D644" s="41"/>
      <c r="E644" s="48"/>
      <c r="F644" s="533"/>
      <c r="G644" s="69"/>
    </row>
    <row r="645" spans="1:7">
      <c r="A645" s="67"/>
      <c r="B645" s="189"/>
      <c r="C645" s="24" t="s">
        <v>1745</v>
      </c>
      <c r="D645" s="2"/>
      <c r="E645" s="49"/>
      <c r="F645" s="534"/>
      <c r="G645" s="69"/>
    </row>
    <row r="646" spans="1:7">
      <c r="A646" s="67"/>
      <c r="B646" s="189"/>
      <c r="C646" s="23" t="s">
        <v>1746</v>
      </c>
      <c r="D646" s="41" t="s">
        <v>10</v>
      </c>
      <c r="E646" s="48">
        <v>1</v>
      </c>
      <c r="F646" s="532"/>
      <c r="G646" s="155">
        <f>(E646*F646)</f>
        <v>0</v>
      </c>
    </row>
    <row r="647" spans="1:7">
      <c r="A647" s="67"/>
      <c r="B647" s="189"/>
      <c r="C647" s="23" t="s">
        <v>1747</v>
      </c>
      <c r="D647" s="41" t="s">
        <v>10</v>
      </c>
      <c r="E647" s="48">
        <v>19</v>
      </c>
      <c r="F647" s="532"/>
      <c r="G647" s="155">
        <f>(E647*F647)</f>
        <v>0</v>
      </c>
    </row>
    <row r="648" spans="1:7">
      <c r="A648" s="67"/>
      <c r="B648" s="189"/>
      <c r="C648" s="23"/>
      <c r="D648" s="41"/>
      <c r="E648" s="48"/>
      <c r="F648" s="533"/>
      <c r="G648" s="69"/>
    </row>
    <row r="649" spans="1:7" ht="24">
      <c r="A649" s="67"/>
      <c r="B649" s="189">
        <v>7</v>
      </c>
      <c r="C649" s="29" t="s">
        <v>1748</v>
      </c>
      <c r="D649" s="41" t="s">
        <v>23</v>
      </c>
      <c r="E649" s="48">
        <v>1</v>
      </c>
      <c r="F649" s="532"/>
      <c r="G649" s="155">
        <f>(E649*F649)</f>
        <v>0</v>
      </c>
    </row>
    <row r="650" spans="1:7" ht="136.80000000000001">
      <c r="A650" s="67"/>
      <c r="B650" s="189"/>
      <c r="C650" s="25" t="s">
        <v>1749</v>
      </c>
      <c r="D650" s="41"/>
      <c r="E650" s="288"/>
      <c r="F650" s="533"/>
      <c r="G650" s="69"/>
    </row>
    <row r="651" spans="1:7">
      <c r="A651" s="67"/>
      <c r="B651" s="189"/>
      <c r="C651" s="23"/>
      <c r="D651" s="41"/>
      <c r="E651" s="48"/>
      <c r="F651" s="533"/>
      <c r="G651" s="69"/>
    </row>
    <row r="652" spans="1:7" ht="85.5" customHeight="1">
      <c r="A652" s="67"/>
      <c r="B652" s="296" t="s">
        <v>664</v>
      </c>
      <c r="C652" s="29" t="s">
        <v>1750</v>
      </c>
      <c r="D652" s="41" t="s">
        <v>23</v>
      </c>
      <c r="E652" s="48">
        <v>2</v>
      </c>
      <c r="F652" s="532"/>
      <c r="G652" s="155">
        <f>(E652*F652)</f>
        <v>0</v>
      </c>
    </row>
    <row r="653" spans="1:7">
      <c r="A653" s="67"/>
      <c r="B653" s="189"/>
      <c r="C653" s="26"/>
      <c r="D653" s="42"/>
      <c r="E653" s="105"/>
      <c r="F653" s="628"/>
      <c r="G653" s="69"/>
    </row>
    <row r="654" spans="1:7" ht="49.5" customHeight="1">
      <c r="A654" s="67"/>
      <c r="B654" s="189">
        <v>9</v>
      </c>
      <c r="C654" s="29" t="s">
        <v>1751</v>
      </c>
      <c r="D654" s="41"/>
      <c r="E654" s="48"/>
      <c r="F654" s="533"/>
      <c r="G654" s="69"/>
    </row>
    <row r="655" spans="1:7">
      <c r="A655" s="67"/>
      <c r="B655" s="189"/>
      <c r="C655" s="23" t="s">
        <v>690</v>
      </c>
      <c r="D655" s="41" t="s">
        <v>10</v>
      </c>
      <c r="E655" s="48">
        <v>6</v>
      </c>
      <c r="F655" s="532"/>
      <c r="G655" s="155">
        <f>(E655*F655)</f>
        <v>0</v>
      </c>
    </row>
    <row r="656" spans="1:7">
      <c r="A656" s="67"/>
      <c r="B656" s="189"/>
      <c r="C656" s="23" t="s">
        <v>436</v>
      </c>
      <c r="D656" s="41" t="s">
        <v>10</v>
      </c>
      <c r="E656" s="48">
        <v>19</v>
      </c>
      <c r="F656" s="532"/>
      <c r="G656" s="155">
        <f>(E656*F656)</f>
        <v>0</v>
      </c>
    </row>
    <row r="657" spans="1:7">
      <c r="A657" s="67"/>
      <c r="B657" s="189"/>
      <c r="C657" s="23"/>
      <c r="D657" s="41"/>
      <c r="E657" s="48"/>
      <c r="F657" s="533"/>
      <c r="G657" s="69"/>
    </row>
    <row r="658" spans="1:7" ht="36">
      <c r="A658" s="67"/>
      <c r="B658" s="189">
        <v>10</v>
      </c>
      <c r="C658" s="290" t="s">
        <v>1752</v>
      </c>
      <c r="D658" s="41" t="s">
        <v>23</v>
      </c>
      <c r="E658" s="48">
        <v>1</v>
      </c>
      <c r="F658" s="532"/>
      <c r="G658" s="155">
        <f>(E658*F658)</f>
        <v>0</v>
      </c>
    </row>
    <row r="659" spans="1:7">
      <c r="A659" s="67"/>
      <c r="B659" s="189"/>
      <c r="C659" s="26"/>
      <c r="D659" s="42"/>
      <c r="E659" s="105"/>
      <c r="F659" s="628"/>
      <c r="G659" s="69"/>
    </row>
    <row r="660" spans="1:7" ht="24">
      <c r="A660" s="67"/>
      <c r="B660" s="189">
        <v>11</v>
      </c>
      <c r="C660" s="290" t="s">
        <v>1753</v>
      </c>
      <c r="D660" s="41" t="s">
        <v>23</v>
      </c>
      <c r="E660" s="48">
        <v>1</v>
      </c>
      <c r="F660" s="532"/>
      <c r="G660" s="155">
        <f>(E660*F660)</f>
        <v>0</v>
      </c>
    </row>
    <row r="661" spans="1:7">
      <c r="A661" s="67"/>
      <c r="B661" s="132"/>
      <c r="C661" s="68"/>
      <c r="D661" s="50"/>
      <c r="E661" s="50"/>
      <c r="F661" s="310"/>
      <c r="G661" s="69"/>
    </row>
    <row r="662" spans="1:7" ht="15" thickBot="1">
      <c r="A662" s="9"/>
      <c r="B662" s="311"/>
      <c r="C662" s="27" t="s">
        <v>15</v>
      </c>
      <c r="D662" s="71"/>
      <c r="E662" s="71"/>
      <c r="F662" s="307"/>
      <c r="G662" s="55">
        <f>SUM(G619:G660)</f>
        <v>0</v>
      </c>
    </row>
    <row r="663" spans="1:7">
      <c r="A663" s="67"/>
      <c r="B663" s="132"/>
      <c r="C663" s="68"/>
      <c r="D663" s="50"/>
      <c r="E663" s="50"/>
      <c r="F663" s="310"/>
      <c r="G663" s="69"/>
    </row>
    <row r="664" spans="1:7">
      <c r="A664" s="67"/>
      <c r="B664" s="132"/>
      <c r="C664" s="68"/>
      <c r="D664" s="50"/>
      <c r="E664" s="50"/>
      <c r="F664" s="310"/>
      <c r="G664" s="69"/>
    </row>
    <row r="665" spans="1:7" ht="31.8" thickBot="1">
      <c r="A665" s="5"/>
      <c r="B665" s="294"/>
      <c r="C665" s="22" t="s">
        <v>1755</v>
      </c>
      <c r="D665" s="53"/>
      <c r="E665" s="47"/>
      <c r="F665" s="306"/>
      <c r="G665" s="53"/>
    </row>
    <row r="666" spans="1:7" ht="15.6">
      <c r="A666" s="12"/>
      <c r="B666" s="312"/>
      <c r="C666" s="28"/>
      <c r="D666" s="72"/>
      <c r="E666" s="72"/>
      <c r="F666" s="308"/>
      <c r="G666" s="56"/>
    </row>
    <row r="667" spans="1:7">
      <c r="A667" s="14"/>
      <c r="B667" s="158" t="s">
        <v>6</v>
      </c>
      <c r="C667" s="38" t="s">
        <v>413</v>
      </c>
      <c r="D667" s="73"/>
      <c r="E667" s="73"/>
      <c r="F667" s="309"/>
      <c r="G667" s="57">
        <f>G614</f>
        <v>0</v>
      </c>
    </row>
    <row r="668" spans="1:7">
      <c r="A668" s="15"/>
      <c r="B668" s="158"/>
      <c r="C668" s="37"/>
      <c r="D668" s="74"/>
      <c r="E668" s="51"/>
      <c r="F668" s="310"/>
      <c r="G668" s="58"/>
    </row>
    <row r="669" spans="1:7">
      <c r="A669" s="14"/>
      <c r="B669" s="158" t="s">
        <v>61</v>
      </c>
      <c r="C669" s="38" t="s">
        <v>501</v>
      </c>
      <c r="D669" s="73"/>
      <c r="E669" s="73"/>
      <c r="F669" s="309"/>
      <c r="G669" s="57">
        <f>G662</f>
        <v>0</v>
      </c>
    </row>
    <row r="670" spans="1:7">
      <c r="A670" s="6"/>
      <c r="B670" s="82"/>
      <c r="C670" s="21"/>
      <c r="D670" s="17"/>
      <c r="E670" s="46"/>
      <c r="F670" s="155"/>
      <c r="G670" s="17"/>
    </row>
    <row r="671" spans="1:7" ht="15" thickBot="1">
      <c r="A671" s="9"/>
      <c r="B671" s="311"/>
      <c r="C671" s="27" t="s">
        <v>15</v>
      </c>
      <c r="D671" s="71"/>
      <c r="E671" s="71"/>
      <c r="F671" s="307"/>
      <c r="G671" s="55">
        <f>SUM(G667:G669)</f>
        <v>0</v>
      </c>
    </row>
    <row r="672" spans="1:7">
      <c r="A672" s="67"/>
      <c r="B672" s="132"/>
      <c r="C672" s="68"/>
      <c r="D672" s="50"/>
      <c r="E672" s="50"/>
      <c r="F672" s="310"/>
      <c r="G672" s="69"/>
    </row>
    <row r="673" spans="1:7">
      <c r="A673" s="67"/>
      <c r="B673" s="132"/>
      <c r="C673" s="68"/>
      <c r="D673" s="50"/>
      <c r="E673" s="50"/>
      <c r="F673" s="310"/>
      <c r="G673" s="69"/>
    </row>
    <row r="674" spans="1:7" ht="17.399999999999999">
      <c r="A674" s="64" t="s">
        <v>1756</v>
      </c>
      <c r="B674" s="66"/>
      <c r="C674" s="64" t="s">
        <v>502</v>
      </c>
      <c r="D674" s="66"/>
      <c r="E674" s="66"/>
      <c r="F674" s="303"/>
      <c r="G674" s="65"/>
    </row>
    <row r="675" spans="1:7">
      <c r="A675" s="6"/>
      <c r="B675" s="82"/>
      <c r="C675" s="21"/>
      <c r="D675" s="17"/>
      <c r="E675" s="46"/>
      <c r="F675" s="155"/>
      <c r="G675" s="17"/>
    </row>
    <row r="676" spans="1:7" ht="16.2" thickBot="1">
      <c r="A676" s="5"/>
      <c r="B676" s="294" t="s">
        <v>6</v>
      </c>
      <c r="C676" s="22" t="s">
        <v>502</v>
      </c>
      <c r="D676" s="53"/>
      <c r="E676" s="47"/>
      <c r="F676" s="306"/>
      <c r="G676" s="53"/>
    </row>
    <row r="677" spans="1:7">
      <c r="A677" s="6"/>
      <c r="B677" s="82"/>
      <c r="C677" s="21"/>
      <c r="D677" s="17"/>
      <c r="E677" s="46"/>
      <c r="F677" s="155"/>
      <c r="G677" s="17"/>
    </row>
    <row r="678" spans="1:7">
      <c r="A678" s="6"/>
      <c r="B678" s="147">
        <v>1</v>
      </c>
      <c r="C678" s="133" t="s">
        <v>503</v>
      </c>
      <c r="D678" s="91" t="s">
        <v>23</v>
      </c>
      <c r="E678" s="92">
        <v>1</v>
      </c>
      <c r="F678" s="545"/>
      <c r="G678" s="155">
        <f>(E678*F678)</f>
        <v>0</v>
      </c>
    </row>
    <row r="679" spans="1:7" ht="50.25" customHeight="1">
      <c r="A679" s="6"/>
      <c r="B679" s="82"/>
      <c r="C679" s="35" t="s">
        <v>1757</v>
      </c>
      <c r="D679" s="17"/>
      <c r="E679" s="46"/>
      <c r="F679" s="622"/>
      <c r="G679" s="17"/>
    </row>
    <row r="680" spans="1:7">
      <c r="A680" s="6"/>
      <c r="B680" s="82"/>
      <c r="C680" s="80"/>
      <c r="D680" s="17"/>
      <c r="E680" s="46"/>
      <c r="F680" s="622"/>
      <c r="G680" s="17"/>
    </row>
    <row r="681" spans="1:7">
      <c r="A681" s="6"/>
      <c r="B681" s="147">
        <v>2</v>
      </c>
      <c r="C681" s="23" t="s">
        <v>505</v>
      </c>
      <c r="D681" s="89"/>
      <c r="E681" s="46"/>
      <c r="F681" s="622"/>
      <c r="G681" s="17"/>
    </row>
    <row r="682" spans="1:7" ht="75.75" customHeight="1">
      <c r="A682" s="6"/>
      <c r="B682" s="82"/>
      <c r="C682" s="35" t="s">
        <v>1758</v>
      </c>
      <c r="D682" s="17"/>
      <c r="E682" s="46"/>
      <c r="F682" s="622"/>
      <c r="G682" s="17"/>
    </row>
    <row r="683" spans="1:7">
      <c r="A683" s="6"/>
      <c r="B683" s="82"/>
      <c r="C683" s="100" t="s">
        <v>1759</v>
      </c>
      <c r="D683" s="91" t="s">
        <v>14</v>
      </c>
      <c r="E683" s="92">
        <v>2</v>
      </c>
      <c r="F683" s="545"/>
      <c r="G683" s="155">
        <f>(E683*F683)</f>
        <v>0</v>
      </c>
    </row>
    <row r="684" spans="1:7">
      <c r="A684" s="6"/>
      <c r="B684" s="82"/>
      <c r="C684" s="159" t="s">
        <v>1760</v>
      </c>
      <c r="D684" s="147" t="s">
        <v>14</v>
      </c>
      <c r="E684" s="92">
        <v>1</v>
      </c>
      <c r="F684" s="545"/>
      <c r="G684" s="155">
        <f>(E684*F684)</f>
        <v>0</v>
      </c>
    </row>
    <row r="685" spans="1:7">
      <c r="A685" s="6"/>
      <c r="B685" s="82"/>
      <c r="C685" s="159"/>
      <c r="D685" s="147"/>
      <c r="E685" s="92"/>
      <c r="F685" s="622"/>
      <c r="G685" s="155"/>
    </row>
    <row r="686" spans="1:7" ht="24">
      <c r="A686" s="6"/>
      <c r="B686" s="111">
        <v>3</v>
      </c>
      <c r="C686" s="29" t="s">
        <v>1761</v>
      </c>
      <c r="D686" s="41" t="s">
        <v>23</v>
      </c>
      <c r="E686" s="48">
        <v>1</v>
      </c>
      <c r="F686" s="545"/>
      <c r="G686" s="155">
        <f>(E686*F686)</f>
        <v>0</v>
      </c>
    </row>
    <row r="687" spans="1:7">
      <c r="A687" s="6"/>
      <c r="B687" s="82"/>
      <c r="C687" s="21"/>
      <c r="D687" s="17"/>
      <c r="E687" s="46"/>
      <c r="F687" s="622"/>
      <c r="G687" s="17"/>
    </row>
    <row r="688" spans="1:7" ht="24">
      <c r="A688" s="6"/>
      <c r="B688" s="82">
        <v>4</v>
      </c>
      <c r="C688" s="29" t="s">
        <v>1762</v>
      </c>
      <c r="D688" s="41" t="s">
        <v>23</v>
      </c>
      <c r="E688" s="48">
        <v>1</v>
      </c>
      <c r="F688" s="545"/>
      <c r="G688" s="155">
        <f>(E688*F688)</f>
        <v>0</v>
      </c>
    </row>
    <row r="689" spans="1:7">
      <c r="A689" s="6"/>
      <c r="B689" s="82"/>
      <c r="C689" s="21"/>
      <c r="D689" s="17"/>
      <c r="E689" s="46"/>
      <c r="F689" s="622"/>
      <c r="G689" s="17"/>
    </row>
    <row r="690" spans="1:7">
      <c r="A690" s="6"/>
      <c r="B690" s="82">
        <v>5</v>
      </c>
      <c r="C690" s="159" t="s">
        <v>1763</v>
      </c>
      <c r="D690" s="41" t="s">
        <v>23</v>
      </c>
      <c r="E690" s="314">
        <v>1</v>
      </c>
      <c r="F690" s="545"/>
      <c r="G690" s="155">
        <f>(E690*F690)</f>
        <v>0</v>
      </c>
    </row>
    <row r="691" spans="1:7">
      <c r="A691" s="6"/>
      <c r="B691" s="82"/>
      <c r="C691" s="21"/>
      <c r="D691" s="17"/>
      <c r="E691" s="46"/>
      <c r="F691" s="155"/>
      <c r="G691" s="17"/>
    </row>
    <row r="692" spans="1:7" ht="15" thickBot="1">
      <c r="A692" s="9"/>
      <c r="B692" s="311"/>
      <c r="C692" s="27" t="s">
        <v>15</v>
      </c>
      <c r="D692" s="71"/>
      <c r="E692" s="71"/>
      <c r="F692" s="307"/>
      <c r="G692" s="55">
        <f>SUM(G678:G690)</f>
        <v>0</v>
      </c>
    </row>
    <row r="693" spans="1:7">
      <c r="A693" s="6"/>
      <c r="B693" s="82"/>
      <c r="C693" s="21"/>
      <c r="D693" s="17"/>
      <c r="E693" s="46"/>
      <c r="F693" s="155"/>
      <c r="G693" s="17"/>
    </row>
    <row r="694" spans="1:7">
      <c r="A694" s="6"/>
      <c r="B694" s="82"/>
      <c r="C694" s="21"/>
      <c r="D694" s="17"/>
      <c r="E694" s="46"/>
      <c r="F694" s="155"/>
      <c r="G694" s="17"/>
    </row>
    <row r="695" spans="1:7" ht="16.2" thickBot="1">
      <c r="A695" s="5"/>
      <c r="B695" s="294"/>
      <c r="C695" s="22" t="s">
        <v>507</v>
      </c>
      <c r="D695" s="53"/>
      <c r="E695" s="47"/>
      <c r="F695" s="306"/>
      <c r="G695" s="53"/>
    </row>
    <row r="696" spans="1:7" ht="15.6">
      <c r="A696" s="12"/>
      <c r="B696" s="312"/>
      <c r="C696" s="28"/>
      <c r="D696" s="72"/>
      <c r="E696" s="72"/>
      <c r="F696" s="308"/>
      <c r="G696" s="56"/>
    </row>
    <row r="697" spans="1:7">
      <c r="A697" s="14"/>
      <c r="B697" s="158" t="s">
        <v>6</v>
      </c>
      <c r="C697" s="38" t="s">
        <v>502</v>
      </c>
      <c r="D697" s="73"/>
      <c r="E697" s="73"/>
      <c r="F697" s="309"/>
      <c r="G697" s="57">
        <f>+G692</f>
        <v>0</v>
      </c>
    </row>
    <row r="698" spans="1:7">
      <c r="A698" s="6"/>
      <c r="B698" s="82"/>
      <c r="C698" s="21"/>
      <c r="D698" s="17"/>
      <c r="E698" s="46"/>
      <c r="F698" s="155"/>
      <c r="G698" s="17"/>
    </row>
    <row r="699" spans="1:7" ht="15" thickBot="1">
      <c r="A699" s="9"/>
      <c r="B699" s="311"/>
      <c r="C699" s="27" t="s">
        <v>15</v>
      </c>
      <c r="D699" s="71"/>
      <c r="E699" s="71"/>
      <c r="F699" s="307"/>
      <c r="G699" s="55">
        <f>SUM(G697:G697)</f>
        <v>0</v>
      </c>
    </row>
    <row r="700" spans="1:7">
      <c r="A700" s="6"/>
      <c r="B700" s="82"/>
      <c r="C700" s="21"/>
      <c r="D700" s="17"/>
      <c r="E700" s="46"/>
      <c r="F700" s="155"/>
      <c r="G700" s="17"/>
    </row>
    <row r="701" spans="1:7">
      <c r="A701" s="6"/>
      <c r="B701" s="82"/>
      <c r="C701" s="21"/>
      <c r="D701" s="17"/>
      <c r="E701" s="46"/>
      <c r="F701" s="155"/>
      <c r="G701" s="17"/>
    </row>
    <row r="702" spans="1:7">
      <c r="A702" s="6"/>
      <c r="B702" s="82"/>
      <c r="C702" s="21"/>
      <c r="D702" s="17"/>
      <c r="E702" s="46"/>
      <c r="F702" s="155"/>
      <c r="G702" s="17"/>
    </row>
    <row r="703" spans="1:7" ht="17.399999999999999">
      <c r="A703" s="64"/>
      <c r="B703" s="66"/>
      <c r="C703" s="64" t="s">
        <v>1764</v>
      </c>
      <c r="D703" s="66"/>
      <c r="E703" s="66"/>
      <c r="F703" s="303"/>
      <c r="G703" s="65"/>
    </row>
    <row r="705" spans="1:7">
      <c r="A705" s="4" t="s">
        <v>0</v>
      </c>
      <c r="B705" s="45"/>
      <c r="C705" s="20" t="s">
        <v>1</v>
      </c>
      <c r="D705" s="45" t="s">
        <v>2</v>
      </c>
      <c r="E705" s="45" t="s">
        <v>3</v>
      </c>
      <c r="F705" s="305" t="s">
        <v>4</v>
      </c>
      <c r="G705" s="45" t="s">
        <v>5</v>
      </c>
    </row>
    <row r="707" spans="1:7">
      <c r="B707" s="313" t="s">
        <v>46</v>
      </c>
      <c r="C707" s="38" t="s">
        <v>1765</v>
      </c>
      <c r="G707" s="77">
        <f>(G105)</f>
        <v>0</v>
      </c>
    </row>
    <row r="708" spans="1:7">
      <c r="B708" s="313"/>
      <c r="C708" s="38"/>
      <c r="G708" s="77"/>
    </row>
    <row r="709" spans="1:7">
      <c r="B709" s="313" t="s">
        <v>63</v>
      </c>
      <c r="C709" s="38" t="s">
        <v>1766</v>
      </c>
      <c r="G709" s="77">
        <f>(G429)</f>
        <v>0</v>
      </c>
    </row>
    <row r="710" spans="1:7">
      <c r="B710" s="313"/>
      <c r="C710" s="38"/>
      <c r="G710" s="77"/>
    </row>
    <row r="711" spans="1:7">
      <c r="B711" s="313" t="s">
        <v>1657</v>
      </c>
      <c r="C711" s="38" t="s">
        <v>1656</v>
      </c>
      <c r="G711" s="77">
        <f>(G547)</f>
        <v>0</v>
      </c>
    </row>
    <row r="712" spans="1:7">
      <c r="B712" s="313"/>
      <c r="C712" s="38"/>
      <c r="G712" s="77"/>
    </row>
    <row r="713" spans="1:7">
      <c r="B713" s="313" t="s">
        <v>1693</v>
      </c>
      <c r="C713" s="38" t="s">
        <v>1767</v>
      </c>
      <c r="G713" s="77">
        <f>(G671)</f>
        <v>0</v>
      </c>
    </row>
    <row r="715" spans="1:7">
      <c r="B715" s="313" t="s">
        <v>1756</v>
      </c>
      <c r="C715" s="38" t="s">
        <v>502</v>
      </c>
      <c r="G715" s="77">
        <f>G699</f>
        <v>0</v>
      </c>
    </row>
    <row r="717" spans="1:7" ht="15" thickBot="1">
      <c r="A717" s="9"/>
      <c r="B717" s="311"/>
      <c r="C717" s="27" t="s">
        <v>15</v>
      </c>
      <c r="D717" s="71"/>
      <c r="E717" s="71"/>
      <c r="F717" s="307"/>
      <c r="G717" s="55">
        <f>SUM(G707:G715)</f>
        <v>0</v>
      </c>
    </row>
  </sheetData>
  <sheetProtection algorithmName="SHA-512" hashValue="Po1Xsm9/hKgNuQcY46EdS6/L7jPTsMqHlj63Voh5axFxDjtQX4LTKAmIlBEpnEpHKpJM2R7/TraoZVjLDoUGNA==" saltValue="c352FOIR+60KbD/c1sp+mw==" spinCount="100000" sheet="1" objects="1" scenarios="1"/>
  <mergeCells count="8">
    <mergeCell ref="B20:G20"/>
    <mergeCell ref="B16:G16"/>
    <mergeCell ref="B18:G18"/>
    <mergeCell ref="B6:G6"/>
    <mergeCell ref="B8:G8"/>
    <mergeCell ref="B10:G10"/>
    <mergeCell ref="B12:G12"/>
    <mergeCell ref="B14:G14"/>
  </mergeCells>
  <pageMargins left="0.7" right="0.7" top="0.75" bottom="0.75" header="0.3" footer="0.3"/>
  <pageSetup paperSize="9" orientation="portrait" r:id="rId1"/>
  <rowBreaks count="13" manualBreakCount="13">
    <brk id="107" max="6" man="1"/>
    <brk id="144" max="6" man="1"/>
    <brk id="160" max="6" man="1"/>
    <brk id="220" max="6" man="1"/>
    <brk id="249" max="6" man="1"/>
    <brk id="287" max="6" man="1"/>
    <brk id="326" max="6" man="1"/>
    <brk id="449" max="6" man="1"/>
    <brk id="470" max="6" man="1"/>
    <brk id="549" max="6" man="1"/>
    <brk id="573" max="6" man="1"/>
    <brk id="673" max="6" man="1"/>
    <brk id="702"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2:G686"/>
  <sheetViews>
    <sheetView view="pageBreakPreview" zoomScale="87" zoomScaleNormal="100" zoomScaleSheetLayoutView="87" workbookViewId="0">
      <selection activeCell="D23" sqref="D23"/>
    </sheetView>
  </sheetViews>
  <sheetFormatPr defaultColWidth="9.109375" defaultRowHeight="11.4"/>
  <cols>
    <col min="1" max="1" width="7.6640625" style="192" customWidth="1"/>
    <col min="2" max="2" width="18.6640625" style="192" customWidth="1"/>
    <col min="3" max="3" width="60.6640625" style="193" customWidth="1"/>
    <col min="4" max="4" width="7.6640625" style="194" customWidth="1"/>
    <col min="5" max="5" width="7.6640625" style="192" customWidth="1"/>
    <col min="6" max="6" width="12.6640625" style="195" customWidth="1"/>
    <col min="7" max="7" width="14.6640625" style="195" customWidth="1"/>
    <col min="8" max="16384" width="9.109375" style="193"/>
  </cols>
  <sheetData>
    <row r="2" spans="1:7" customFormat="1" ht="17.399999999999999">
      <c r="A2" s="62"/>
      <c r="B2" s="63" t="s">
        <v>1426</v>
      </c>
      <c r="C2" s="63" t="s">
        <v>1550</v>
      </c>
      <c r="D2" s="70"/>
      <c r="E2" s="70"/>
      <c r="F2" s="62"/>
      <c r="G2" s="62"/>
    </row>
    <row r="4" spans="1:7" ht="13.2">
      <c r="B4" s="192" t="s">
        <v>703</v>
      </c>
      <c r="C4" s="196" t="s">
        <v>704</v>
      </c>
      <c r="D4" s="197"/>
      <c r="E4" s="198"/>
      <c r="F4" s="199"/>
      <c r="G4" s="199"/>
    </row>
    <row r="5" spans="1:7" ht="13.2">
      <c r="B5" s="192" t="s">
        <v>705</v>
      </c>
      <c r="C5" s="196" t="s">
        <v>706</v>
      </c>
      <c r="D5" s="197"/>
      <c r="E5" s="198"/>
      <c r="F5" s="199"/>
      <c r="G5" s="199"/>
    </row>
    <row r="6" spans="1:7" ht="13.2">
      <c r="C6" s="196"/>
      <c r="D6" s="197"/>
      <c r="E6" s="198"/>
      <c r="F6" s="199"/>
      <c r="G6" s="199"/>
    </row>
    <row r="7" spans="1:7" ht="13.2">
      <c r="B7" s="192" t="s">
        <v>707</v>
      </c>
      <c r="C7" s="196" t="s">
        <v>1013</v>
      </c>
      <c r="D7" s="197"/>
      <c r="E7" s="198"/>
      <c r="F7" s="199"/>
      <c r="G7" s="199"/>
    </row>
    <row r="8" spans="1:7" ht="13.2">
      <c r="B8" s="192" t="s">
        <v>709</v>
      </c>
      <c r="C8" s="196" t="s">
        <v>764</v>
      </c>
      <c r="D8" s="197"/>
      <c r="E8" s="198"/>
      <c r="F8" s="199"/>
      <c r="G8" s="199"/>
    </row>
    <row r="10" spans="1:7" ht="12.75" customHeight="1">
      <c r="B10" s="650" t="s">
        <v>1014</v>
      </c>
      <c r="C10" s="649"/>
    </row>
    <row r="11" spans="1:7" s="518" customFormat="1" ht="12.75" customHeight="1">
      <c r="A11" s="192"/>
      <c r="B11" s="520"/>
      <c r="D11" s="194"/>
      <c r="E11" s="192"/>
      <c r="F11" s="195"/>
      <c r="G11" s="195"/>
    </row>
    <row r="12" spans="1:7" s="518" customFormat="1" ht="18" thickBot="1">
      <c r="A12" s="521"/>
      <c r="B12" s="521" t="s">
        <v>47</v>
      </c>
      <c r="C12" s="522"/>
      <c r="D12" s="522"/>
      <c r="E12" s="522"/>
      <c r="F12" s="522"/>
      <c r="G12" s="522"/>
    </row>
    <row r="13" spans="1:7" s="518" customFormat="1" ht="14.4">
      <c r="A13" s="75">
        <v>1</v>
      </c>
      <c r="B13" s="653" t="s">
        <v>2017</v>
      </c>
      <c r="C13" s="654"/>
      <c r="D13" s="654"/>
      <c r="E13" s="654"/>
      <c r="F13" s="654"/>
      <c r="G13" s="654"/>
    </row>
    <row r="14" spans="1:7" s="518" customFormat="1" ht="14.4">
      <c r="A14" s="75">
        <v>2</v>
      </c>
      <c r="B14" s="655" t="s">
        <v>1971</v>
      </c>
      <c r="C14" s="656"/>
      <c r="D14" s="656"/>
      <c r="E14" s="656"/>
      <c r="F14" s="656"/>
      <c r="G14" s="656"/>
    </row>
    <row r="15" spans="1:7" s="518" customFormat="1" ht="14.4">
      <c r="A15" s="75">
        <v>3</v>
      </c>
      <c r="B15" s="655" t="s">
        <v>1972</v>
      </c>
      <c r="C15" s="656"/>
      <c r="D15" s="656"/>
      <c r="E15" s="656"/>
      <c r="F15" s="656"/>
      <c r="G15" s="656"/>
    </row>
    <row r="16" spans="1:7" s="518" customFormat="1" ht="14.4">
      <c r="A16" s="75">
        <v>4</v>
      </c>
      <c r="B16" s="657" t="s">
        <v>2018</v>
      </c>
      <c r="C16" s="656"/>
      <c r="D16" s="656"/>
      <c r="E16" s="656"/>
      <c r="F16" s="656"/>
      <c r="G16" s="656"/>
    </row>
    <row r="17" spans="1:7" s="518" customFormat="1" ht="14.4">
      <c r="A17" s="75">
        <v>5</v>
      </c>
      <c r="B17" s="655" t="s">
        <v>52</v>
      </c>
      <c r="C17" s="656"/>
      <c r="D17" s="656"/>
      <c r="E17" s="656"/>
      <c r="F17" s="656"/>
      <c r="G17" s="656"/>
    </row>
    <row r="18" spans="1:7" s="518" customFormat="1" ht="14.4">
      <c r="A18" s="75">
        <v>6</v>
      </c>
      <c r="B18" s="655" t="s">
        <v>53</v>
      </c>
      <c r="C18" s="656"/>
      <c r="D18" s="656"/>
      <c r="E18" s="656"/>
      <c r="F18" s="656"/>
      <c r="G18" s="656"/>
    </row>
    <row r="19" spans="1:7" s="518" customFormat="1" ht="12.75" customHeight="1">
      <c r="A19" s="75">
        <v>7</v>
      </c>
      <c r="B19" s="655" t="s">
        <v>408</v>
      </c>
      <c r="C19" s="656"/>
      <c r="D19" s="656"/>
      <c r="E19" s="656"/>
      <c r="F19" s="656"/>
      <c r="G19" s="656"/>
    </row>
    <row r="21" spans="1:7" ht="21" thickBot="1">
      <c r="A21" s="200" t="s">
        <v>0</v>
      </c>
      <c r="B21" s="200" t="s">
        <v>712</v>
      </c>
      <c r="C21" s="201"/>
      <c r="D21" s="202" t="s">
        <v>3</v>
      </c>
      <c r="E21" s="200" t="s">
        <v>2</v>
      </c>
      <c r="F21" s="203" t="s">
        <v>713</v>
      </c>
      <c r="G21" s="203" t="s">
        <v>714</v>
      </c>
    </row>
    <row r="22" spans="1:7" ht="15" customHeight="1" thickBot="1">
      <c r="A22" s="204">
        <v>1</v>
      </c>
      <c r="B22" s="645" t="str">
        <f>IF(B75&lt;&gt;"",B75,"")</f>
        <v>MRP Sežana - Kabelske trase na platoju</v>
      </c>
      <c r="C22" s="651"/>
      <c r="D22" s="205"/>
      <c r="E22" s="206"/>
      <c r="F22" s="207"/>
      <c r="G22" s="208" t="str">
        <f>IF((SUM(G23:G25)&gt;0),SUM(G23:G25),"")</f>
        <v/>
      </c>
    </row>
    <row r="23" spans="1:7" ht="12.75" customHeight="1">
      <c r="A23" s="209" t="s">
        <v>715</v>
      </c>
      <c r="B23" s="646" t="str">
        <f>IF(B77&lt;&gt;"",B77,"")</f>
        <v>Kabelska trasa za dovod električnega napajanja iz +PMO v =KOTLOV +SB</v>
      </c>
      <c r="C23" s="646"/>
      <c r="D23" s="210">
        <v>1</v>
      </c>
      <c r="E23" s="211" t="str">
        <f>IF(E77&lt;&gt;"",E77,"")</f>
        <v>kompl.</v>
      </c>
      <c r="F23" s="212" t="str">
        <f>IF(F77&lt;&gt;"",F77,"")</f>
        <v/>
      </c>
      <c r="G23" s="212" t="str">
        <f>IF((F23&lt;&gt;""),$D23*F23,"")</f>
        <v/>
      </c>
    </row>
    <row r="24" spans="1:7" ht="12.75" customHeight="1">
      <c r="A24" s="213" t="s">
        <v>716</v>
      </c>
      <c r="B24" s="652" t="str">
        <f>IF(B84&lt;&gt;"",B84,"")</f>
        <v>Kabelska trasa do stikalnega bloka za odoriranje +R/ON</v>
      </c>
      <c r="C24" s="652"/>
      <c r="D24" s="214">
        <v>1</v>
      </c>
      <c r="E24" s="215" t="str">
        <f>IF(E84&lt;&gt;"",E84,"")</f>
        <v>kompl.</v>
      </c>
      <c r="F24" s="216" t="str">
        <f>IF(F84&lt;&gt;"",F84,"")</f>
        <v/>
      </c>
      <c r="G24" s="216" t="str">
        <f>IF((F24&lt;&gt;""),$D24*F24,"")</f>
        <v/>
      </c>
    </row>
    <row r="25" spans="1:7" ht="12.75" customHeight="1" thickBot="1">
      <c r="A25" s="217" t="s">
        <v>717</v>
      </c>
      <c r="B25" s="644" t="str">
        <f>IF(B89&lt;&gt;"",B89,"")</f>
        <v>Kabelska trasa do stikalnega bloka katodne zaščite +NPKZ</v>
      </c>
      <c r="C25" s="644"/>
      <c r="D25" s="218">
        <v>1</v>
      </c>
      <c r="E25" s="219" t="str">
        <f>IF(E89&lt;&gt;"",E89,"")</f>
        <v>kompl.</v>
      </c>
      <c r="F25" s="220" t="str">
        <f>IF(F89&lt;&gt;"",F89,"")</f>
        <v/>
      </c>
      <c r="G25" s="220" t="str">
        <f>IF((F25&lt;&gt;""),$D25*F25,"")</f>
        <v/>
      </c>
    </row>
    <row r="26" spans="1:7" ht="15" customHeight="1" thickBot="1">
      <c r="A26" s="204">
        <v>2</v>
      </c>
      <c r="B26" s="645" t="str">
        <f>IF(B94&lt;&gt;"",B94,"")</f>
        <v>MRP Sežana - Stikalni bloki</v>
      </c>
      <c r="C26" s="645"/>
      <c r="D26" s="205"/>
      <c r="E26" s="221"/>
      <c r="F26" s="207"/>
      <c r="G26" s="208" t="str">
        <f>IF((SUM(G27:G30)&gt;0),SUM(G27:G30),"")</f>
        <v/>
      </c>
    </row>
    <row r="27" spans="1:7" ht="12.75" customHeight="1">
      <c r="A27" s="209" t="s">
        <v>719</v>
      </c>
      <c r="B27" s="646" t="str">
        <f>IF(B96&lt;&gt;"",B96,"")</f>
        <v>=KOTLOV+SB - Močnostni stikalni blok, v prostoru kotlovnice</v>
      </c>
      <c r="C27" s="646"/>
      <c r="D27" s="210">
        <v>1</v>
      </c>
      <c r="E27" s="211" t="str">
        <f>IF(E96&lt;&gt;"",E96,"")</f>
        <v>kompl.</v>
      </c>
      <c r="F27" s="212" t="str">
        <f>IF(F96&lt;&gt;"",F96,"")</f>
        <v/>
      </c>
      <c r="G27" s="212" t="str">
        <f>IF((F27&lt;&gt;""),$D27*F27,"")</f>
        <v/>
      </c>
    </row>
    <row r="28" spans="1:7" ht="12.75" customHeight="1">
      <c r="A28" s="213" t="s">
        <v>720</v>
      </c>
      <c r="B28" s="652" t="str">
        <f>IF(B173&lt;&gt;"",B173,"")</f>
        <v>=KOTLOV+QC - Blok za telereading, v prostoru kotlovnice</v>
      </c>
      <c r="C28" s="652"/>
      <c r="D28" s="214">
        <v>1</v>
      </c>
      <c r="E28" s="215" t="str">
        <f>IF(E173&lt;&gt;"",E173,"")</f>
        <v>kompl.</v>
      </c>
      <c r="F28" s="216" t="str">
        <f>IF(F173&lt;&gt;"",F173,"")</f>
        <v/>
      </c>
      <c r="G28" s="216" t="str">
        <f>IF((F28&lt;&gt;""),$D28*F28,"")</f>
        <v/>
      </c>
    </row>
    <row r="29" spans="1:7" ht="12.75" customHeight="1">
      <c r="A29" s="213" t="s">
        <v>771</v>
      </c>
      <c r="B29" s="652" t="str">
        <f>IF(B244&lt;&gt;"",B244,"")</f>
        <v>+KOTLOVNA REGULACIJA-Krmilni blok za regulacijo kotlov</v>
      </c>
      <c r="C29" s="652"/>
      <c r="D29" s="214">
        <v>1</v>
      </c>
      <c r="E29" s="215" t="str">
        <f>IF(E244&lt;&gt;"",E244,"")</f>
        <v>kompl.</v>
      </c>
      <c r="F29" s="216" t="str">
        <f>IF(F244&lt;&gt;"",F244,"")</f>
        <v/>
      </c>
      <c r="G29" s="216" t="str">
        <f>IF((F29&lt;&gt;""),$D29*F29,"")</f>
        <v/>
      </c>
    </row>
    <row r="30" spans="1:7" ht="12.75" customHeight="1" thickBot="1">
      <c r="A30" s="217" t="s">
        <v>772</v>
      </c>
      <c r="B30" s="644" t="str">
        <f>IF(B300&lt;&gt;"",B300,"")</f>
        <v>=MRP+R/ON - Stikalni blok za odoriranje, postavitev zunaj objekta</v>
      </c>
      <c r="C30" s="644"/>
      <c r="D30" s="218">
        <v>1</v>
      </c>
      <c r="E30" s="219" t="str">
        <f>IF(E300&lt;&gt;"",E300,"")</f>
        <v>kompl.</v>
      </c>
      <c r="F30" s="220" t="str">
        <f>IF(F300&lt;&gt;"",F300,"")</f>
        <v/>
      </c>
      <c r="G30" s="220" t="str">
        <f>IF((F30&lt;&gt;""),$D30*F30,"")</f>
        <v/>
      </c>
    </row>
    <row r="31" spans="1:7" ht="15" customHeight="1" thickBot="1">
      <c r="A31" s="204">
        <v>3</v>
      </c>
      <c r="B31" s="645" t="str">
        <f>IF(B342&lt;&gt;"",B342,"")</f>
        <v>MRP Sežana - Kotlovska regulacija in ogrevanje izpusta kondenzata</v>
      </c>
      <c r="C31" s="645"/>
      <c r="D31" s="205"/>
      <c r="E31" s="221"/>
      <c r="F31" s="207"/>
      <c r="G31" s="208" t="str">
        <f>IF((SUM(G32:G34)&gt;0),SUM(G32:G34),"")</f>
        <v/>
      </c>
    </row>
    <row r="32" spans="1:7" ht="12.75" customHeight="1">
      <c r="A32" s="209" t="s">
        <v>777</v>
      </c>
      <c r="B32" s="646" t="str">
        <f>IF(B345&lt;&gt;"",B345,"")</f>
        <v>Merilne sonde</v>
      </c>
      <c r="C32" s="646"/>
      <c r="D32" s="210">
        <v>1</v>
      </c>
      <c r="E32" s="211" t="str">
        <f>IF(E345&lt;&gt;"",E345,"")</f>
        <v>kompl.</v>
      </c>
      <c r="F32" s="212" t="str">
        <f>IF(F345&lt;&gt;"",F345,"")</f>
        <v/>
      </c>
      <c r="G32" s="212" t="str">
        <f>IF((F32&lt;&gt;""),$D32*F32,"")</f>
        <v/>
      </c>
    </row>
    <row r="33" spans="1:7" ht="12.75" customHeight="1">
      <c r="A33" s="213" t="s">
        <v>943</v>
      </c>
      <c r="B33" s="652" t="str">
        <f>IF(B356&lt;&gt;"",B356,"")</f>
        <v>Priključne doze za el. ogrevanje</v>
      </c>
      <c r="C33" s="652"/>
      <c r="D33" s="214">
        <v>1</v>
      </c>
      <c r="E33" s="215" t="str">
        <f>IF(E356&lt;&gt;"",E356,"")</f>
        <v>kompl.</v>
      </c>
      <c r="F33" s="216" t="str">
        <f>IF(F356&lt;&gt;"",F356,"")</f>
        <v/>
      </c>
      <c r="G33" s="216" t="str">
        <f>IF((F33&lt;&gt;""),$D33*F33,"")</f>
        <v/>
      </c>
    </row>
    <row r="34" spans="1:7" ht="12.75" customHeight="1" thickBot="1">
      <c r="A34" s="217" t="s">
        <v>944</v>
      </c>
      <c r="B34" s="644" t="str">
        <f>IF(B363&lt;&gt;"",B363,"")</f>
        <v>Električno ogrevanje cevovoda za izpust kondenzata iz kotlov</v>
      </c>
      <c r="C34" s="644"/>
      <c r="D34" s="218">
        <v>1</v>
      </c>
      <c r="E34" s="219" t="str">
        <f>IF(E363&lt;&gt;"",E363,"")</f>
        <v>kompl.</v>
      </c>
      <c r="F34" s="220" t="str">
        <f>IF(F363&lt;&gt;"",F363,"")</f>
        <v/>
      </c>
      <c r="G34" s="220" t="str">
        <f>IF((F34&lt;&gt;""),$D34*F34,"")</f>
        <v/>
      </c>
    </row>
    <row r="35" spans="1:7" ht="15" customHeight="1" thickBot="1">
      <c r="A35" s="204">
        <v>4</v>
      </c>
      <c r="B35" s="645" t="str">
        <f>IF(B383&lt;&gt;"",B383,"")</f>
        <v>MRP Sežana - Oprema in dela v procesu</v>
      </c>
      <c r="C35" s="645"/>
      <c r="D35" s="205"/>
      <c r="E35" s="221"/>
      <c r="F35" s="207"/>
      <c r="G35" s="208" t="str">
        <f>IF((SUM(G36:G37)&gt;0),SUM(G36:G37),"")</f>
        <v/>
      </c>
    </row>
    <row r="36" spans="1:7" ht="12.75" customHeight="1">
      <c r="A36" s="209" t="s">
        <v>945</v>
      </c>
      <c r="B36" s="646" t="str">
        <f>IF(B385&lt;&gt;"",B385,"")</f>
        <v>Exi razdelilne doze</v>
      </c>
      <c r="C36" s="646"/>
      <c r="D36" s="210">
        <v>1</v>
      </c>
      <c r="E36" s="211" t="str">
        <f>IF(E385&lt;&gt;"",E385,"")</f>
        <v>kompl.</v>
      </c>
      <c r="F36" s="212" t="str">
        <f>IF(F385&lt;&gt;"",F385,"")</f>
        <v/>
      </c>
      <c r="G36" s="212" t="str">
        <f>IF((F36&lt;&gt;""),$D36*F36,"")</f>
        <v/>
      </c>
    </row>
    <row r="37" spans="1:7" ht="12.75" customHeight="1" thickBot="1">
      <c r="A37" s="217" t="s">
        <v>1015</v>
      </c>
      <c r="B37" s="644" t="str">
        <f>IF(B398&lt;&gt;"",B398,"")</f>
        <v>Priključitev merilnikov</v>
      </c>
      <c r="C37" s="644"/>
      <c r="D37" s="218">
        <v>1</v>
      </c>
      <c r="E37" s="219" t="str">
        <f>IF(E398&lt;&gt;"",E398,"")</f>
        <v>kompl.</v>
      </c>
      <c r="F37" s="220" t="str">
        <f>IF(F398&lt;&gt;"",F398,"")</f>
        <v/>
      </c>
      <c r="G37" s="220" t="str">
        <f>IF((F37&lt;&gt;""),$D37*F37,"")</f>
        <v/>
      </c>
    </row>
    <row r="38" spans="1:7" ht="15" customHeight="1" thickBot="1">
      <c r="A38" s="204">
        <v>5</v>
      </c>
      <c r="B38" s="645" t="str">
        <f>IF(B409&lt;&gt;"",B409,"")</f>
        <v>MRP Sežana - Vodovni material</v>
      </c>
      <c r="C38" s="645"/>
      <c r="D38" s="205"/>
      <c r="E38" s="221"/>
      <c r="F38" s="207"/>
      <c r="G38" s="208" t="str">
        <f>IF((SUM(G39:G41)&gt;0),SUM(G39:G41),"")</f>
        <v/>
      </c>
    </row>
    <row r="39" spans="1:7" ht="12.75" customHeight="1">
      <c r="A39" s="209" t="s">
        <v>1016</v>
      </c>
      <c r="B39" s="646" t="str">
        <f>IF(B411&lt;&gt;"",B411,"")</f>
        <v>Kabelske police in zaščitne cevi</v>
      </c>
      <c r="C39" s="646"/>
      <c r="D39" s="210">
        <v>1</v>
      </c>
      <c r="E39" s="211" t="str">
        <f>IF(E411&lt;&gt;"",E411,"")</f>
        <v>kompl.</v>
      </c>
      <c r="F39" s="212" t="str">
        <f>IF(F411&lt;&gt;"",F411,"")</f>
        <v/>
      </c>
      <c r="G39" s="212" t="str">
        <f>IF((F39&lt;&gt;""),$D39*F39,"")</f>
        <v/>
      </c>
    </row>
    <row r="40" spans="1:7" ht="12.75" customHeight="1">
      <c r="A40" s="213" t="s">
        <v>1017</v>
      </c>
      <c r="B40" s="652" t="str">
        <f>IF(B420&lt;&gt;"",B420,"")</f>
        <v>Požarno in Ex tesnjenje kabelskih prehodov</v>
      </c>
      <c r="C40" s="652"/>
      <c r="D40" s="214">
        <v>1</v>
      </c>
      <c r="E40" s="215" t="str">
        <f>IF(E420&lt;&gt;"",E420,"")</f>
        <v>kompl.</v>
      </c>
      <c r="F40" s="216" t="str">
        <f>IF(F420&lt;&gt;"",F420,"")</f>
        <v/>
      </c>
      <c r="G40" s="216" t="str">
        <f>IF((F40&lt;&gt;""),$D40*F40,"")</f>
        <v/>
      </c>
    </row>
    <row r="41" spans="1:7" ht="12.75" customHeight="1" thickBot="1">
      <c r="A41" s="217" t="s">
        <v>1018</v>
      </c>
      <c r="B41" s="644" t="str">
        <f>IF(B432&lt;&gt;"",B432,"")</f>
        <v>Kabli</v>
      </c>
      <c r="C41" s="644"/>
      <c r="D41" s="218">
        <v>1</v>
      </c>
      <c r="E41" s="219" t="str">
        <f>IF(E432&lt;&gt;"",E432,"")</f>
        <v>kompl.</v>
      </c>
      <c r="F41" s="220" t="str">
        <f>IF(F432&lt;&gt;"",F432,"")</f>
        <v/>
      </c>
      <c r="G41" s="220" t="str">
        <f>IF((F41&lt;&gt;""),$D41*F41,"")</f>
        <v/>
      </c>
    </row>
    <row r="42" spans="1:7" ht="15" customHeight="1" thickBot="1">
      <c r="A42" s="204">
        <v>6</v>
      </c>
      <c r="B42" s="645" t="str">
        <f>IF(B455&lt;&gt;"",B455,"")</f>
        <v>MRP Sežana - Inštalacije za razsvetljavo</v>
      </c>
      <c r="C42" s="645"/>
      <c r="D42" s="205"/>
      <c r="E42" s="221"/>
      <c r="F42" s="207"/>
      <c r="G42" s="208" t="str">
        <f>IF((SUM(G43:G45)&gt;0),SUM(G43:G45),"")</f>
        <v/>
      </c>
    </row>
    <row r="43" spans="1:7" ht="12.75" customHeight="1">
      <c r="A43" s="209" t="s">
        <v>1019</v>
      </c>
      <c r="B43" s="646" t="str">
        <f>IF(B457&lt;&gt;"",B457,"")</f>
        <v>Svetilke za notranjo razsvetljavo</v>
      </c>
      <c r="C43" s="646"/>
      <c r="D43" s="210">
        <v>1</v>
      </c>
      <c r="E43" s="211" t="str">
        <f>IF(E457&lt;&gt;"",E457,"")</f>
        <v>kompl.</v>
      </c>
      <c r="F43" s="212" t="str">
        <f>IF(F457&lt;&gt;"",F457,"")</f>
        <v/>
      </c>
      <c r="G43" s="212" t="str">
        <f>IF((F43&lt;&gt;""),$D43*F43,"")</f>
        <v/>
      </c>
    </row>
    <row r="44" spans="1:7" ht="12.75" customHeight="1">
      <c r="A44" s="213" t="s">
        <v>1020</v>
      </c>
      <c r="B44" s="652" t="str">
        <f>IF(B464&lt;&gt;"",B464,"")</f>
        <v>Svetilke za zunanjo razsvetljavo</v>
      </c>
      <c r="C44" s="652"/>
      <c r="D44" s="214">
        <v>1</v>
      </c>
      <c r="E44" s="215" t="str">
        <f>IF(E464&lt;&gt;"",E464,"")</f>
        <v>kompl.</v>
      </c>
      <c r="F44" s="216" t="str">
        <f>IF(F464&lt;&gt;"",F464,"")</f>
        <v/>
      </c>
      <c r="G44" s="216" t="str">
        <f>IF((F44&lt;&gt;""),$D44*F44,"")</f>
        <v/>
      </c>
    </row>
    <row r="45" spans="1:7" ht="12.75" customHeight="1" thickBot="1">
      <c r="A45" s="217" t="s">
        <v>1021</v>
      </c>
      <c r="B45" s="644" t="str">
        <f>IF(B470&lt;&gt;"",B470,"")</f>
        <v>Inštalacijski material</v>
      </c>
      <c r="C45" s="644"/>
      <c r="D45" s="218">
        <v>1</v>
      </c>
      <c r="E45" s="219" t="str">
        <f>IF(E470&lt;&gt;"",E470,"")</f>
        <v>kompl.</v>
      </c>
      <c r="F45" s="220" t="str">
        <f>IF(F470&lt;&gt;"",F470,"")</f>
        <v/>
      </c>
      <c r="G45" s="220" t="str">
        <f>IF((F45&lt;&gt;""),$D45*F45,"")</f>
        <v/>
      </c>
    </row>
    <row r="46" spans="1:7" ht="15" customHeight="1" thickBot="1">
      <c r="A46" s="204">
        <v>7</v>
      </c>
      <c r="B46" s="645" t="str">
        <f>IF(B482&lt;&gt;"",B482,"")</f>
        <v>MRP Sežana - Inštalacije za malo moč</v>
      </c>
      <c r="C46" s="645"/>
      <c r="D46" s="205"/>
      <c r="E46" s="221"/>
      <c r="F46" s="207"/>
      <c r="G46" s="208" t="str">
        <f>IF((SUM(G47:G47)&gt;0),SUM(G47:G47),"")</f>
        <v/>
      </c>
    </row>
    <row r="47" spans="1:7" ht="12.75" customHeight="1" thickBot="1">
      <c r="A47" s="217" t="s">
        <v>1022</v>
      </c>
      <c r="B47" s="644" t="str">
        <f>IF(B484&lt;&gt;"",B484,"")</f>
        <v>Inštalacijski material</v>
      </c>
      <c r="C47" s="644"/>
      <c r="D47" s="218">
        <v>1</v>
      </c>
      <c r="E47" s="219" t="str">
        <f>IF(E484&lt;&gt;"",E484,"")</f>
        <v>kompl.</v>
      </c>
      <c r="F47" s="220" t="str">
        <f>IF(F484&lt;&gt;"",F484,"")</f>
        <v/>
      </c>
      <c r="G47" s="220" t="str">
        <f>IF((F47&lt;&gt;""),$D47*F47,"")</f>
        <v/>
      </c>
    </row>
    <row r="48" spans="1:7" ht="15" customHeight="1" thickBot="1">
      <c r="A48" s="204">
        <v>8</v>
      </c>
      <c r="B48" s="645" t="str">
        <f>IF(B492&lt;&gt;"",B492,"")</f>
        <v>MRP Sežana - Inštalacije za izenačitve potencialov</v>
      </c>
      <c r="C48" s="645"/>
      <c r="D48" s="205"/>
      <c r="E48" s="221"/>
      <c r="F48" s="207"/>
      <c r="G48" s="208" t="str">
        <f>IF((SUM(G49:G52)&gt;0),SUM(G49:G52),"")</f>
        <v/>
      </c>
    </row>
    <row r="49" spans="1:7" ht="12.75" customHeight="1">
      <c r="A49" s="209" t="s">
        <v>1023</v>
      </c>
      <c r="B49" s="646" t="str">
        <f>IF(B494&lt;&gt;"",B494,"")</f>
        <v>Inštalacijski material</v>
      </c>
      <c r="C49" s="646"/>
      <c r="D49" s="210">
        <v>1</v>
      </c>
      <c r="E49" s="211" t="str">
        <f>IF(E494&lt;&gt;"",E494,"")</f>
        <v>kompl.</v>
      </c>
      <c r="F49" s="212" t="str">
        <f>IF(F494&lt;&gt;"",F494,"")</f>
        <v/>
      </c>
      <c r="G49" s="212" t="str">
        <f>IF((F49&lt;&gt;""),$D49*F49,"")</f>
        <v/>
      </c>
    </row>
    <row r="50" spans="1:7" ht="12.75" customHeight="1">
      <c r="A50" s="213" t="s">
        <v>1024</v>
      </c>
      <c r="B50" s="652" t="str">
        <f>IF(B505&lt;&gt;"",B505,"")</f>
        <v>Vodovni material</v>
      </c>
      <c r="C50" s="652"/>
      <c r="D50" s="214">
        <v>1</v>
      </c>
      <c r="E50" s="215" t="str">
        <f>IF(E505&lt;&gt;"",E505,"")</f>
        <v>kompl.</v>
      </c>
      <c r="F50" s="216" t="str">
        <f>IF(F505&lt;&gt;"",F505,"")</f>
        <v/>
      </c>
      <c r="G50" s="216" t="str">
        <f>IF((F50&lt;&gt;""),$D50*F50,"")</f>
        <v/>
      </c>
    </row>
    <row r="51" spans="1:7" ht="12.75" customHeight="1">
      <c r="A51" s="213" t="s">
        <v>1025</v>
      </c>
      <c r="B51" s="652" t="str">
        <f>IF(B514&lt;&gt;"",B514,"")</f>
        <v>Oprema za priključevanje končnih elementov</v>
      </c>
      <c r="C51" s="652"/>
      <c r="D51" s="214">
        <v>1</v>
      </c>
      <c r="E51" s="215" t="str">
        <f>IF(E514&lt;&gt;"",E514,"")</f>
        <v>kompl.</v>
      </c>
      <c r="F51" s="216" t="str">
        <f>IF(F514&lt;&gt;"",F514,"")</f>
        <v/>
      </c>
      <c r="G51" s="216" t="str">
        <f>IF((F51&lt;&gt;""),$D51*F51,"")</f>
        <v/>
      </c>
    </row>
    <row r="52" spans="1:7" ht="12.75" customHeight="1" thickBot="1">
      <c r="A52" s="217" t="s">
        <v>1026</v>
      </c>
      <c r="B52" s="644" t="str">
        <f>IF(B523&lt;&gt;"",B523,"")</f>
        <v>Ostala dela in material</v>
      </c>
      <c r="C52" s="644"/>
      <c r="D52" s="218">
        <v>1</v>
      </c>
      <c r="E52" s="219" t="str">
        <f>IF(E523&lt;&gt;"",E523,"")</f>
        <v>kompl.</v>
      </c>
      <c r="F52" s="220" t="str">
        <f>IF(F523&lt;&gt;"",F523,"")</f>
        <v/>
      </c>
      <c r="G52" s="220" t="str">
        <f>IF((F52&lt;&gt;""),$D52*F52,"")</f>
        <v/>
      </c>
    </row>
    <row r="53" spans="1:7" ht="15" customHeight="1" thickBot="1">
      <c r="A53" s="204">
        <v>9</v>
      </c>
      <c r="B53" s="645" t="str">
        <f>IF(B527&lt;&gt;"",B527,"")</f>
        <v>MRP Sežana - Inštalacije za strelovod in ozemljitve</v>
      </c>
      <c r="C53" s="645"/>
      <c r="D53" s="205"/>
      <c r="E53" s="221"/>
      <c r="F53" s="207"/>
      <c r="G53" s="208" t="str">
        <f>IF((SUM(G54:G56)&gt;0),SUM(G54:G56),"")</f>
        <v/>
      </c>
    </row>
    <row r="54" spans="1:7" ht="12.75" customHeight="1">
      <c r="A54" s="209" t="s">
        <v>1027</v>
      </c>
      <c r="B54" s="646" t="str">
        <f>IF(B529&lt;&gt;"",B529,"")</f>
        <v>Lovilni sistem</v>
      </c>
      <c r="C54" s="646"/>
      <c r="D54" s="210">
        <v>1</v>
      </c>
      <c r="E54" s="211" t="str">
        <f>IF(E529&lt;&gt;"",E529,"")</f>
        <v>kompl.</v>
      </c>
      <c r="F54" s="212" t="str">
        <f>IF(F529&lt;&gt;"",F529,"")</f>
        <v/>
      </c>
      <c r="G54" s="212" t="str">
        <f>IF((F54&lt;&gt;""),$D54*F54,"")</f>
        <v/>
      </c>
    </row>
    <row r="55" spans="1:7" ht="12.75" customHeight="1">
      <c r="A55" s="213" t="s">
        <v>1028</v>
      </c>
      <c r="B55" s="652" t="str">
        <f>IF(B546&lt;&gt;"",B546,"")</f>
        <v>Ozemljitev MRP</v>
      </c>
      <c r="C55" s="652"/>
      <c r="D55" s="214">
        <v>1</v>
      </c>
      <c r="E55" s="215" t="str">
        <f>IF(E546&lt;&gt;"",E546,"")</f>
        <v>kompl.</v>
      </c>
      <c r="F55" s="216" t="str">
        <f>IF(F546&lt;&gt;"",F546,"")</f>
        <v/>
      </c>
      <c r="G55" s="216" t="str">
        <f>IF((F55&lt;&gt;""),$D55*F55,"")</f>
        <v/>
      </c>
    </row>
    <row r="56" spans="1:7" ht="12.75" customHeight="1" thickBot="1">
      <c r="A56" s="217" t="s">
        <v>1029</v>
      </c>
      <c r="B56" s="644" t="str">
        <f>IF(B555&lt;&gt;"",B555,"")</f>
        <v>Ostala dela in material</v>
      </c>
      <c r="C56" s="644"/>
      <c r="D56" s="218">
        <v>1</v>
      </c>
      <c r="E56" s="219" t="str">
        <f>IF(E555&lt;&gt;"",E555,"")</f>
        <v>kompl.</v>
      </c>
      <c r="F56" s="220" t="str">
        <f>IF(F555&lt;&gt;"",F555,"")</f>
        <v/>
      </c>
      <c r="G56" s="220" t="str">
        <f>IF((F56&lt;&gt;""),$D56*F56,"")</f>
        <v/>
      </c>
    </row>
    <row r="57" spans="1:7" ht="15" customHeight="1" thickBot="1">
      <c r="A57" s="204">
        <v>10</v>
      </c>
      <c r="B57" s="645" t="str">
        <f>IF(B566&lt;&gt;"",B566,"")</f>
        <v>MRP Sežana - Katodna zaščita</v>
      </c>
      <c r="C57" s="645"/>
      <c r="D57" s="205"/>
      <c r="E57" s="221"/>
      <c r="F57" s="207"/>
      <c r="G57" s="208" t="str">
        <f>IF((SUM(G58:G64)&gt;0),SUM(G58:G64),"")</f>
        <v/>
      </c>
    </row>
    <row r="58" spans="1:7" ht="12.75" customHeight="1">
      <c r="A58" s="209" t="s">
        <v>1030</v>
      </c>
      <c r="B58" s="646" t="str">
        <f>IF(B568&lt;&gt;"",B568,"")</f>
        <v>+NPKZ - Napajalna postaja katodne zaščite</v>
      </c>
      <c r="C58" s="646"/>
      <c r="D58" s="210">
        <v>1</v>
      </c>
      <c r="E58" s="211" t="str">
        <f>IF(E568&lt;&gt;"",E568,"")</f>
        <v>kompl.</v>
      </c>
      <c r="F58" s="212" t="str">
        <f>IF(F568&lt;&gt;"",F568,"")</f>
        <v/>
      </c>
      <c r="G58" s="212" t="str">
        <f t="shared" ref="G58:G64" si="0">IF((F58&lt;&gt;""),$D58*F58,"")</f>
        <v/>
      </c>
    </row>
    <row r="59" spans="1:7" ht="12.75" customHeight="1">
      <c r="A59" s="213" t="s">
        <v>1031</v>
      </c>
      <c r="B59" s="652" t="str">
        <f>IF(B582&lt;&gt;"",B582,"")</f>
        <v>Anodno ležišče</v>
      </c>
      <c r="C59" s="652"/>
      <c r="D59" s="214">
        <v>1</v>
      </c>
      <c r="E59" s="215" t="str">
        <f>IF(E582&lt;&gt;"",E582,"")</f>
        <v>kompl.</v>
      </c>
      <c r="F59" s="216" t="str">
        <f>IF(F582&lt;&gt;"",F582,"")</f>
        <v/>
      </c>
      <c r="G59" s="216" t="str">
        <f t="shared" si="0"/>
        <v/>
      </c>
    </row>
    <row r="60" spans="1:7" ht="12.75" customHeight="1">
      <c r="A60" s="213" t="s">
        <v>1032</v>
      </c>
      <c r="B60" s="652" t="str">
        <f>IF(B590&lt;&gt;"",B590,"")</f>
        <v>+MMKZ (SMM-11) - Stalno merilno mesto katodne zaščite</v>
      </c>
      <c r="C60" s="652"/>
      <c r="D60" s="214">
        <v>1</v>
      </c>
      <c r="E60" s="215" t="str">
        <f>IF(E590&lt;&gt;"",E590,"")</f>
        <v>kompl.</v>
      </c>
      <c r="F60" s="216" t="str">
        <f>IF(F590&lt;&gt;"",F590,"")</f>
        <v/>
      </c>
      <c r="G60" s="216" t="str">
        <f t="shared" si="0"/>
        <v/>
      </c>
    </row>
    <row r="61" spans="1:7" ht="12.75" customHeight="1">
      <c r="A61" s="213" t="s">
        <v>1033</v>
      </c>
      <c r="B61" s="652" t="str">
        <f>IF(B614&lt;&gt;"",B614,"")</f>
        <v>Sonde</v>
      </c>
      <c r="C61" s="652"/>
      <c r="D61" s="214">
        <v>1</v>
      </c>
      <c r="E61" s="215" t="str">
        <f>IF(E614&lt;&gt;"",E614,"")</f>
        <v>kompl.</v>
      </c>
      <c r="F61" s="216" t="str">
        <f>IF(F614&lt;&gt;"",F614,"")</f>
        <v/>
      </c>
      <c r="G61" s="216" t="str">
        <f t="shared" si="0"/>
        <v/>
      </c>
    </row>
    <row r="62" spans="1:7" ht="12.75" customHeight="1">
      <c r="A62" s="213" t="s">
        <v>1034</v>
      </c>
      <c r="B62" s="652" t="str">
        <f>IF(B623&lt;&gt;"",B623,"")</f>
        <v>Kabelska trasa  katodne zaščite</v>
      </c>
      <c r="C62" s="652"/>
      <c r="D62" s="214">
        <v>1</v>
      </c>
      <c r="E62" s="215" t="str">
        <f>IF(E623&lt;&gt;"",E623,"")</f>
        <v>kompl.</v>
      </c>
      <c r="F62" s="216" t="str">
        <f>IF(F623&lt;&gt;"",F623,"")</f>
        <v/>
      </c>
      <c r="G62" s="216" t="str">
        <f t="shared" si="0"/>
        <v/>
      </c>
    </row>
    <row r="63" spans="1:7" ht="12.75" customHeight="1">
      <c r="A63" s="213" t="s">
        <v>1035</v>
      </c>
      <c r="B63" s="652" t="str">
        <f>IF(B628&lt;&gt;"",B628,"")</f>
        <v>Vodovni material za KZ</v>
      </c>
      <c r="C63" s="652"/>
      <c r="D63" s="214">
        <v>1</v>
      </c>
      <c r="E63" s="215" t="str">
        <f>IF(E628&lt;&gt;"",E628,"")</f>
        <v>kompl.</v>
      </c>
      <c r="F63" s="216" t="str">
        <f>IF(F628&lt;&gt;"",F628,"")</f>
        <v/>
      </c>
      <c r="G63" s="216" t="str">
        <f t="shared" si="0"/>
        <v/>
      </c>
    </row>
    <row r="64" spans="1:7" ht="12.75" customHeight="1" thickBot="1">
      <c r="A64" s="217" t="s">
        <v>1036</v>
      </c>
      <c r="B64" s="644" t="str">
        <f>IF(B637&lt;&gt;"",B637,"")</f>
        <v>Ostalo</v>
      </c>
      <c r="C64" s="644"/>
      <c r="D64" s="218">
        <v>1</v>
      </c>
      <c r="E64" s="219" t="str">
        <f>IF(E637&lt;&gt;"",E637,"")</f>
        <v>kompl.</v>
      </c>
      <c r="F64" s="220" t="str">
        <f>IF(F637&lt;&gt;"",F637,"")</f>
        <v/>
      </c>
      <c r="G64" s="220" t="str">
        <f t="shared" si="0"/>
        <v/>
      </c>
    </row>
    <row r="65" spans="1:7" ht="15" customHeight="1" thickBot="1">
      <c r="A65" s="204">
        <v>11</v>
      </c>
      <c r="B65" s="645" t="str">
        <f>IF(B649&lt;&gt;"",B649,"")</f>
        <v>MRP Sežana - Pomožno napajanje</v>
      </c>
      <c r="C65" s="645"/>
      <c r="D65" s="205"/>
      <c r="E65" s="221"/>
      <c r="F65" s="207"/>
      <c r="G65" s="208" t="str">
        <f>IF((SUM(G66:G68)&gt;0),SUM(G66:G68),"")</f>
        <v/>
      </c>
    </row>
    <row r="66" spans="1:7" ht="12.75" customHeight="1">
      <c r="A66" s="209" t="s">
        <v>1037</v>
      </c>
      <c r="B66" s="646" t="str">
        <f>IF(B651&lt;&gt;"",B651,"")</f>
        <v>Elektro generator</v>
      </c>
      <c r="C66" s="646"/>
      <c r="D66" s="210">
        <v>1</v>
      </c>
      <c r="E66" s="211" t="str">
        <f>IF(E651&lt;&gt;"",E651,"")</f>
        <v>kompl.</v>
      </c>
      <c r="F66" s="212" t="str">
        <f>IF(F651&lt;&gt;"",F651,"")</f>
        <v/>
      </c>
      <c r="G66" s="212" t="str">
        <f>IF((F66&lt;&gt;""),$D66*F66,"")</f>
        <v/>
      </c>
    </row>
    <row r="67" spans="1:7" ht="12.75" customHeight="1">
      <c r="A67" s="213" t="s">
        <v>1038</v>
      </c>
      <c r="B67" s="652" t="str">
        <f>IF(B655&lt;&gt;"",B655,"")</f>
        <v>Krmilni sestav +DEA</v>
      </c>
      <c r="C67" s="652"/>
      <c r="D67" s="214">
        <v>1</v>
      </c>
      <c r="E67" s="215" t="str">
        <f>IF(E655&lt;&gt;"",E655,"")</f>
        <v>kompl.</v>
      </c>
      <c r="F67" s="216" t="str">
        <f>IF(F655&lt;&gt;"",F655,"")</f>
        <v/>
      </c>
      <c r="G67" s="216" t="str">
        <f>IF((F67&lt;&gt;""),$D67*F67,"")</f>
        <v/>
      </c>
    </row>
    <row r="68" spans="1:7" ht="12.75" customHeight="1" thickBot="1">
      <c r="A68" s="217" t="s">
        <v>1039</v>
      </c>
      <c r="B68" s="644" t="str">
        <f>IF(B659&lt;&gt;"",B659,"")</f>
        <v>Testiranje in zagon</v>
      </c>
      <c r="C68" s="644"/>
      <c r="D68" s="218">
        <v>1</v>
      </c>
      <c r="E68" s="219" t="str">
        <f>IF(E659&lt;&gt;"",E659,"")</f>
        <v>kompl.</v>
      </c>
      <c r="F68" s="220" t="str">
        <f>IF(F659&lt;&gt;"",F659,"")</f>
        <v/>
      </c>
      <c r="G68" s="220" t="str">
        <f>IF((F68&lt;&gt;""),$D68*F68,"")</f>
        <v/>
      </c>
    </row>
    <row r="69" spans="1:7" ht="15" customHeight="1" thickBot="1">
      <c r="A69" s="204">
        <v>12</v>
      </c>
      <c r="B69" s="645" t="str">
        <f>IF(B667&lt;&gt;"",B667,"")</f>
        <v>Ostala dela in material</v>
      </c>
      <c r="C69" s="645"/>
      <c r="D69" s="205"/>
      <c r="E69" s="221"/>
      <c r="F69" s="207"/>
      <c r="G69" s="208" t="str">
        <f>IF((SUM(G70:G70)&gt;0),SUM(G70:G70),"")</f>
        <v/>
      </c>
    </row>
    <row r="70" spans="1:7" ht="12.75" customHeight="1" thickBot="1">
      <c r="A70" s="217" t="s">
        <v>1040</v>
      </c>
      <c r="B70" s="644" t="str">
        <f>IF(B669&lt;&gt;"",B669,"")</f>
        <v>Testiranje in zagon</v>
      </c>
      <c r="C70" s="644"/>
      <c r="D70" s="218">
        <v>1</v>
      </c>
      <c r="E70" s="219" t="str">
        <f>IF(E669&lt;&gt;"",E669,"")</f>
        <v>kompl.</v>
      </c>
      <c r="F70" s="220" t="str">
        <f>IF(F669&lt;&gt;"",F669,"")</f>
        <v/>
      </c>
      <c r="G70" s="220" t="str">
        <f>IF((F70&lt;&gt;""),$D70*F70,"")</f>
        <v/>
      </c>
    </row>
    <row r="71" spans="1:7" ht="21.6" thickTop="1">
      <c r="A71" s="222"/>
      <c r="B71" s="647" t="s">
        <v>1794</v>
      </c>
      <c r="C71" s="647"/>
      <c r="D71" s="223"/>
      <c r="E71" s="224"/>
      <c r="F71" s="225"/>
      <c r="G71" s="225">
        <f>SUM(G69,G65,G57,G53,G48,G46,G42,G38,G35,G31,G26,G22)</f>
        <v>0</v>
      </c>
    </row>
    <row r="72" spans="1:7">
      <c r="C72" s="192"/>
    </row>
    <row r="73" spans="1:7" ht="20.399999999999999">
      <c r="A73" s="200" t="s">
        <v>0</v>
      </c>
      <c r="B73" s="200" t="s">
        <v>721</v>
      </c>
      <c r="C73" s="201" t="s">
        <v>712</v>
      </c>
      <c r="D73" s="202" t="s">
        <v>3</v>
      </c>
      <c r="E73" s="200" t="s">
        <v>2</v>
      </c>
      <c r="F73" s="203" t="s">
        <v>713</v>
      </c>
      <c r="G73" s="203" t="s">
        <v>714</v>
      </c>
    </row>
    <row r="74" spans="1:7" ht="6" customHeight="1" thickBot="1"/>
    <row r="75" spans="1:7" ht="15" customHeight="1" thickBot="1">
      <c r="A75" s="226">
        <v>1</v>
      </c>
      <c r="B75" s="645" t="s">
        <v>1041</v>
      </c>
      <c r="C75" s="645"/>
      <c r="D75" s="205"/>
      <c r="E75" s="206"/>
      <c r="F75" s="207"/>
      <c r="G75" s="208"/>
    </row>
    <row r="76" spans="1:7" ht="8.1" customHeight="1"/>
    <row r="77" spans="1:7" ht="12.75" customHeight="1" thickBot="1">
      <c r="A77" s="228" t="s">
        <v>715</v>
      </c>
      <c r="B77" s="648" t="s">
        <v>1042</v>
      </c>
      <c r="C77" s="648"/>
      <c r="D77" s="229">
        <v>1</v>
      </c>
      <c r="E77" s="230" t="s">
        <v>725</v>
      </c>
      <c r="F77" s="231" t="str">
        <f>IF((SUM(G80:G83)&gt;0),SUM(G80:G83),"")</f>
        <v/>
      </c>
      <c r="G77" s="231" t="str">
        <f>IF(F77&lt;&gt;"",$D77*F77,"")</f>
        <v/>
      </c>
    </row>
    <row r="78" spans="1:7" ht="12" customHeight="1" thickTop="1">
      <c r="B78" s="649" t="s">
        <v>1043</v>
      </c>
      <c r="C78" s="649"/>
    </row>
    <row r="79" spans="1:7" ht="8.1" customHeight="1"/>
    <row r="80" spans="1:7" ht="22.8">
      <c r="A80" s="247" t="s">
        <v>727</v>
      </c>
      <c r="B80" s="247"/>
      <c r="C80" s="248" t="s">
        <v>1044</v>
      </c>
      <c r="D80" s="249">
        <v>15</v>
      </c>
      <c r="E80" s="247" t="s">
        <v>10</v>
      </c>
      <c r="F80" s="250"/>
      <c r="G80" s="251" t="str">
        <f>IF(F80&lt;&gt;"",$D80*F80,"")</f>
        <v/>
      </c>
    </row>
    <row r="81" spans="1:7" ht="8.1" customHeight="1"/>
    <row r="82" spans="1:7">
      <c r="A82" s="247" t="s">
        <v>732</v>
      </c>
      <c r="B82" s="247"/>
      <c r="C82" s="248" t="s">
        <v>1045</v>
      </c>
      <c r="D82" s="249">
        <v>15</v>
      </c>
      <c r="E82" s="247" t="s">
        <v>10</v>
      </c>
      <c r="F82" s="250"/>
      <c r="G82" s="251" t="str">
        <f>IF(F82&lt;&gt;"",$D82*F82,"")</f>
        <v/>
      </c>
    </row>
    <row r="83" spans="1:7" ht="8.1" customHeight="1"/>
    <row r="84" spans="1:7" ht="12.75" customHeight="1" thickBot="1">
      <c r="A84" s="228" t="s">
        <v>716</v>
      </c>
      <c r="B84" s="648" t="s">
        <v>1046</v>
      </c>
      <c r="C84" s="648"/>
      <c r="D84" s="229">
        <v>1</v>
      </c>
      <c r="E84" s="230" t="s">
        <v>725</v>
      </c>
      <c r="F84" s="231" t="str">
        <f>IF((SUM(G87:G88)&gt;0),SUM(G87:G88),"")</f>
        <v/>
      </c>
      <c r="G84" s="231" t="str">
        <f>IF(F84&lt;&gt;"",$D84*F84,"")</f>
        <v/>
      </c>
    </row>
    <row r="85" spans="1:7" ht="24" customHeight="1" thickTop="1">
      <c r="B85" s="649" t="s">
        <v>901</v>
      </c>
      <c r="C85" s="649"/>
    </row>
    <row r="86" spans="1:7" ht="8.1" customHeight="1"/>
    <row r="87" spans="1:7" ht="34.200000000000003">
      <c r="A87" s="247" t="s">
        <v>742</v>
      </c>
      <c r="B87" s="247"/>
      <c r="C87" s="248" t="s">
        <v>1047</v>
      </c>
      <c r="D87" s="249">
        <v>1</v>
      </c>
      <c r="E87" s="247" t="s">
        <v>725</v>
      </c>
      <c r="F87" s="250"/>
      <c r="G87" s="251" t="str">
        <f>IF(F87&lt;&gt;"",$D87*F87,"")</f>
        <v/>
      </c>
    </row>
    <row r="88" spans="1:7" ht="8.1" customHeight="1"/>
    <row r="89" spans="1:7" ht="12.75" customHeight="1" thickBot="1">
      <c r="A89" s="228" t="s">
        <v>717</v>
      </c>
      <c r="B89" s="648" t="s">
        <v>1048</v>
      </c>
      <c r="C89" s="648"/>
      <c r="D89" s="229">
        <v>1</v>
      </c>
      <c r="E89" s="230" t="s">
        <v>725</v>
      </c>
      <c r="F89" s="231" t="str">
        <f>IF((SUM(G92:G93)&gt;0),SUM(G92:G93),"")</f>
        <v/>
      </c>
      <c r="G89" s="231" t="str">
        <f>IF(F89&lt;&gt;"",$D89*F89,"")</f>
        <v/>
      </c>
    </row>
    <row r="90" spans="1:7" ht="24" customHeight="1" thickTop="1">
      <c r="B90" s="649" t="s">
        <v>901</v>
      </c>
      <c r="C90" s="649"/>
    </row>
    <row r="91" spans="1:7" ht="8.1" customHeight="1"/>
    <row r="92" spans="1:7" ht="22.8">
      <c r="A92" s="247" t="s">
        <v>745</v>
      </c>
      <c r="B92" s="247"/>
      <c r="C92" s="248" t="s">
        <v>1049</v>
      </c>
      <c r="D92" s="249">
        <v>1</v>
      </c>
      <c r="E92" s="247" t="s">
        <v>725</v>
      </c>
      <c r="F92" s="250"/>
      <c r="G92" s="251" t="str">
        <f>IF(F92&lt;&gt;"",$D92*F92,"")</f>
        <v/>
      </c>
    </row>
    <row r="93" spans="1:7" ht="8.1" customHeight="1" thickBot="1"/>
    <row r="94" spans="1:7" ht="15" customHeight="1" thickBot="1">
      <c r="A94" s="226">
        <v>2</v>
      </c>
      <c r="B94" s="645" t="s">
        <v>1050</v>
      </c>
      <c r="C94" s="645"/>
      <c r="D94" s="205"/>
      <c r="E94" s="206"/>
      <c r="F94" s="207"/>
      <c r="G94" s="208"/>
    </row>
    <row r="95" spans="1:7" ht="8.1" customHeight="1"/>
    <row r="96" spans="1:7" ht="12.75" customHeight="1" thickBot="1">
      <c r="A96" s="228" t="s">
        <v>719</v>
      </c>
      <c r="B96" s="648" t="s">
        <v>1051</v>
      </c>
      <c r="C96" s="648"/>
      <c r="D96" s="229">
        <v>1</v>
      </c>
      <c r="E96" s="230" t="s">
        <v>725</v>
      </c>
      <c r="F96" s="231" t="str">
        <f>IF((SUM(G99:G172)&gt;0),SUM(G99:G172),"")</f>
        <v/>
      </c>
      <c r="G96" s="231" t="str">
        <f>IF(F96&lt;&gt;"",$D96*F96,"")</f>
        <v/>
      </c>
    </row>
    <row r="97" spans="1:7" ht="48" customHeight="1" thickTop="1">
      <c r="B97" s="649" t="s">
        <v>1052</v>
      </c>
      <c r="C97" s="649"/>
    </row>
    <row r="98" spans="1:7" ht="8.1" customHeight="1"/>
    <row r="99" spans="1:7" ht="22.8">
      <c r="A99" s="232" t="s">
        <v>754</v>
      </c>
      <c r="B99" s="232"/>
      <c r="C99" s="233" t="s">
        <v>1053</v>
      </c>
      <c r="D99" s="234">
        <v>1</v>
      </c>
      <c r="E99" s="232" t="s">
        <v>14</v>
      </c>
      <c r="F99" s="235"/>
      <c r="G99" s="236" t="str">
        <f>IF(F99&lt;&gt;"",$D99*F99,"")</f>
        <v/>
      </c>
    </row>
    <row r="100" spans="1:7">
      <c r="A100" s="237"/>
      <c r="B100" s="238"/>
      <c r="C100" s="239" t="s">
        <v>1054</v>
      </c>
      <c r="D100" s="240"/>
      <c r="E100" s="237"/>
      <c r="F100" s="241"/>
      <c r="G100" s="241"/>
    </row>
    <row r="101" spans="1:7">
      <c r="A101" s="242"/>
      <c r="B101" s="243"/>
      <c r="C101" s="244" t="s">
        <v>1055</v>
      </c>
      <c r="D101" s="245"/>
      <c r="E101" s="242"/>
      <c r="F101" s="246"/>
      <c r="G101" s="246"/>
    </row>
    <row r="102" spans="1:7" ht="8.1" customHeight="1"/>
    <row r="103" spans="1:7" ht="57">
      <c r="A103" s="247" t="s">
        <v>875</v>
      </c>
      <c r="B103" s="247" t="s">
        <v>1056</v>
      </c>
      <c r="C103" s="248" t="s">
        <v>2087</v>
      </c>
      <c r="D103" s="249">
        <v>1</v>
      </c>
      <c r="E103" s="247" t="s">
        <v>14</v>
      </c>
      <c r="F103" s="250"/>
      <c r="G103" s="251" t="str">
        <f>IF(F103&lt;&gt;"",$D103*F103,"")</f>
        <v/>
      </c>
    </row>
    <row r="104" spans="1:7" ht="8.1" customHeight="1"/>
    <row r="105" spans="1:7" ht="45.6">
      <c r="A105" s="232" t="s">
        <v>876</v>
      </c>
      <c r="B105" s="232" t="s">
        <v>1057</v>
      </c>
      <c r="C105" s="233" t="s">
        <v>2088</v>
      </c>
      <c r="D105" s="234">
        <v>1</v>
      </c>
      <c r="E105" s="232" t="s">
        <v>14</v>
      </c>
      <c r="F105" s="235"/>
      <c r="G105" s="236" t="str">
        <f>IF(F105&lt;&gt;"",$D105*F105,"")</f>
        <v/>
      </c>
    </row>
    <row r="106" spans="1:7">
      <c r="A106" s="242"/>
      <c r="B106" s="243"/>
      <c r="C106" s="244" t="s">
        <v>1058</v>
      </c>
      <c r="D106" s="245"/>
      <c r="E106" s="242"/>
      <c r="F106" s="246"/>
      <c r="G106" s="246"/>
    </row>
    <row r="107" spans="1:7" ht="8.1" customHeight="1"/>
    <row r="108" spans="1:7" ht="22.8">
      <c r="A108" s="247" t="s">
        <v>877</v>
      </c>
      <c r="B108" s="247" t="s">
        <v>1059</v>
      </c>
      <c r="C108" s="248" t="s">
        <v>2089</v>
      </c>
      <c r="D108" s="249">
        <v>1</v>
      </c>
      <c r="E108" s="247" t="s">
        <v>14</v>
      </c>
      <c r="F108" s="250"/>
      <c r="G108" s="251" t="str">
        <f>IF(F108&lt;&gt;"",$D108*F108,"")</f>
        <v/>
      </c>
    </row>
    <row r="109" spans="1:7" ht="8.1" customHeight="1"/>
    <row r="110" spans="1:7" ht="34.200000000000003">
      <c r="A110" s="247" t="s">
        <v>954</v>
      </c>
      <c r="B110" s="247" t="s">
        <v>1060</v>
      </c>
      <c r="C110" s="248" t="s">
        <v>2090</v>
      </c>
      <c r="D110" s="249">
        <v>1</v>
      </c>
      <c r="E110" s="247" t="s">
        <v>14</v>
      </c>
      <c r="F110" s="250"/>
      <c r="G110" s="251" t="str">
        <f>IF(F110&lt;&gt;"",$D110*F110,"")</f>
        <v/>
      </c>
    </row>
    <row r="111" spans="1:7" ht="8.1" customHeight="1"/>
    <row r="112" spans="1:7" ht="34.200000000000003">
      <c r="A112" s="247" t="s">
        <v>1003</v>
      </c>
      <c r="B112" s="247" t="s">
        <v>1061</v>
      </c>
      <c r="C112" s="248" t="s">
        <v>2091</v>
      </c>
      <c r="D112" s="249">
        <v>1</v>
      </c>
      <c r="E112" s="247" t="s">
        <v>14</v>
      </c>
      <c r="F112" s="250"/>
      <c r="G112" s="251" t="str">
        <f>IF(F112&lt;&gt;"",$D112*F112,"")</f>
        <v/>
      </c>
    </row>
    <row r="113" spans="1:7" ht="8.1" customHeight="1"/>
    <row r="114" spans="1:7" ht="34.200000000000003">
      <c r="A114" s="232" t="s">
        <v>1004</v>
      </c>
      <c r="B114" s="232" t="s">
        <v>1062</v>
      </c>
      <c r="C114" s="233" t="s">
        <v>2092</v>
      </c>
      <c r="D114" s="234">
        <v>1</v>
      </c>
      <c r="E114" s="232" t="s">
        <v>725</v>
      </c>
      <c r="F114" s="235"/>
      <c r="G114" s="236" t="str">
        <f>IF(F114&lt;&gt;"",$D114*F114,"")</f>
        <v/>
      </c>
    </row>
    <row r="115" spans="1:7">
      <c r="A115" s="237"/>
      <c r="B115" s="238"/>
      <c r="C115" s="239" t="s">
        <v>1063</v>
      </c>
      <c r="D115" s="240"/>
      <c r="E115" s="237"/>
      <c r="F115" s="241"/>
      <c r="G115" s="241"/>
    </row>
    <row r="116" spans="1:7">
      <c r="A116" s="237"/>
      <c r="B116" s="238"/>
      <c r="C116" s="239" t="s">
        <v>1064</v>
      </c>
      <c r="D116" s="240"/>
      <c r="E116" s="237"/>
      <c r="F116" s="241"/>
      <c r="G116" s="241"/>
    </row>
    <row r="117" spans="1:7">
      <c r="A117" s="237"/>
      <c r="B117" s="238"/>
      <c r="C117" s="239" t="s">
        <v>1065</v>
      </c>
      <c r="D117" s="240"/>
      <c r="E117" s="237"/>
      <c r="F117" s="241"/>
      <c r="G117" s="241"/>
    </row>
    <row r="118" spans="1:7">
      <c r="A118" s="237"/>
      <c r="B118" s="238"/>
      <c r="C118" s="239" t="s">
        <v>1066</v>
      </c>
      <c r="D118" s="240"/>
      <c r="E118" s="237"/>
      <c r="F118" s="241"/>
      <c r="G118" s="241"/>
    </row>
    <row r="119" spans="1:7">
      <c r="A119" s="242"/>
      <c r="B119" s="243"/>
      <c r="C119" s="244" t="s">
        <v>1067</v>
      </c>
      <c r="D119" s="245"/>
      <c r="E119" s="242"/>
      <c r="F119" s="246"/>
      <c r="G119" s="246"/>
    </row>
    <row r="120" spans="1:7" ht="8.1" customHeight="1"/>
    <row r="121" spans="1:7" ht="34.200000000000003">
      <c r="A121" s="247" t="s">
        <v>1005</v>
      </c>
      <c r="B121" s="247" t="s">
        <v>1068</v>
      </c>
      <c r="C121" s="248" t="s">
        <v>2093</v>
      </c>
      <c r="D121" s="249">
        <v>1</v>
      </c>
      <c r="E121" s="247" t="s">
        <v>14</v>
      </c>
      <c r="F121" s="250"/>
      <c r="G121" s="251" t="str">
        <f>IF(F121&lt;&gt;"",$D121*F121,"")</f>
        <v/>
      </c>
    </row>
    <row r="122" spans="1:7" ht="8.1" customHeight="1"/>
    <row r="123" spans="1:7" ht="22.8">
      <c r="A123" s="247" t="s">
        <v>1006</v>
      </c>
      <c r="B123" s="247" t="s">
        <v>1069</v>
      </c>
      <c r="C123" s="248" t="s">
        <v>2094</v>
      </c>
      <c r="D123" s="249">
        <v>1</v>
      </c>
      <c r="E123" s="247" t="s">
        <v>14</v>
      </c>
      <c r="F123" s="250"/>
      <c r="G123" s="251" t="str">
        <f>IF(F123&lt;&gt;"",$D123*F123,"")</f>
        <v/>
      </c>
    </row>
    <row r="124" spans="1:7" ht="8.1" customHeight="1"/>
    <row r="125" spans="1:7" ht="34.200000000000003">
      <c r="A125" s="247" t="s">
        <v>1007</v>
      </c>
      <c r="B125" s="247" t="s">
        <v>1070</v>
      </c>
      <c r="C125" s="248" t="s">
        <v>2095</v>
      </c>
      <c r="D125" s="249">
        <v>1</v>
      </c>
      <c r="E125" s="247" t="s">
        <v>14</v>
      </c>
      <c r="F125" s="250"/>
      <c r="G125" s="251" t="str">
        <f>IF(F125&lt;&gt;"",$D125*F125,"")</f>
        <v/>
      </c>
    </row>
    <row r="126" spans="1:7" ht="8.1" customHeight="1"/>
    <row r="127" spans="1:7" ht="34.200000000000003">
      <c r="A127" s="247" t="s">
        <v>1008</v>
      </c>
      <c r="B127" s="247" t="s">
        <v>1071</v>
      </c>
      <c r="C127" s="248" t="s">
        <v>2096</v>
      </c>
      <c r="D127" s="249">
        <v>1</v>
      </c>
      <c r="E127" s="247" t="s">
        <v>14</v>
      </c>
      <c r="F127" s="250"/>
      <c r="G127" s="251" t="str">
        <f>IF(F127&lt;&gt;"",$D127*F127,"")</f>
        <v/>
      </c>
    </row>
    <row r="128" spans="1:7" ht="8.1" customHeight="1"/>
    <row r="129" spans="1:7" ht="22.8">
      <c r="A129" s="247" t="s">
        <v>1009</v>
      </c>
      <c r="B129" s="247" t="s">
        <v>1072</v>
      </c>
      <c r="C129" s="248" t="s">
        <v>2097</v>
      </c>
      <c r="D129" s="249">
        <v>1</v>
      </c>
      <c r="E129" s="247" t="s">
        <v>14</v>
      </c>
      <c r="F129" s="250"/>
      <c r="G129" s="251" t="str">
        <f>IF(F129&lt;&gt;"",$D129*F129,"")</f>
        <v/>
      </c>
    </row>
    <row r="130" spans="1:7" ht="8.1" customHeight="1"/>
    <row r="131" spans="1:7" ht="22.8">
      <c r="A131" s="247" t="s">
        <v>1010</v>
      </c>
      <c r="B131" s="247" t="s">
        <v>1073</v>
      </c>
      <c r="C131" s="248" t="s">
        <v>2051</v>
      </c>
      <c r="D131" s="249">
        <v>1</v>
      </c>
      <c r="E131" s="247" t="s">
        <v>14</v>
      </c>
      <c r="F131" s="250"/>
      <c r="G131" s="251" t="str">
        <f>IF(F131&lt;&gt;"",$D131*F131,"")</f>
        <v/>
      </c>
    </row>
    <row r="132" spans="1:7" ht="8.1" customHeight="1"/>
    <row r="133" spans="1:7" ht="22.8">
      <c r="A133" s="247" t="s">
        <v>1074</v>
      </c>
      <c r="B133" s="247" t="s">
        <v>1075</v>
      </c>
      <c r="C133" s="248" t="s">
        <v>2098</v>
      </c>
      <c r="D133" s="249">
        <v>1</v>
      </c>
      <c r="E133" s="247" t="s">
        <v>14</v>
      </c>
      <c r="F133" s="250"/>
      <c r="G133" s="251" t="str">
        <f>IF(F133&lt;&gt;"",$D133*F133,"")</f>
        <v/>
      </c>
    </row>
    <row r="134" spans="1:7" ht="8.1" customHeight="1"/>
    <row r="135" spans="1:7" ht="22.8">
      <c r="A135" s="247" t="s">
        <v>1076</v>
      </c>
      <c r="B135" s="247" t="s">
        <v>1077</v>
      </c>
      <c r="C135" s="248" t="s">
        <v>2099</v>
      </c>
      <c r="D135" s="249">
        <v>1</v>
      </c>
      <c r="E135" s="247" t="s">
        <v>14</v>
      </c>
      <c r="F135" s="250"/>
      <c r="G135" s="251" t="str">
        <f>IF(F135&lt;&gt;"",$D135*F135,"")</f>
        <v/>
      </c>
    </row>
    <row r="136" spans="1:7" ht="8.1" customHeight="1"/>
    <row r="137" spans="1:7" ht="22.8">
      <c r="A137" s="247" t="s">
        <v>1078</v>
      </c>
      <c r="B137" s="247" t="s">
        <v>1079</v>
      </c>
      <c r="C137" s="248" t="s">
        <v>2100</v>
      </c>
      <c r="D137" s="249">
        <v>1</v>
      </c>
      <c r="E137" s="247" t="s">
        <v>14</v>
      </c>
      <c r="F137" s="250"/>
      <c r="G137" s="251" t="str">
        <f>IF(F137&lt;&gt;"",$D137*F137,"")</f>
        <v/>
      </c>
    </row>
    <row r="138" spans="1:7" ht="8.1" customHeight="1"/>
    <row r="139" spans="1:7" ht="22.8">
      <c r="A139" s="247" t="s">
        <v>1080</v>
      </c>
      <c r="B139" s="247" t="s">
        <v>1081</v>
      </c>
      <c r="C139" s="248" t="s">
        <v>2101</v>
      </c>
      <c r="D139" s="249">
        <v>3</v>
      </c>
      <c r="E139" s="247" t="s">
        <v>14</v>
      </c>
      <c r="F139" s="250"/>
      <c r="G139" s="251" t="str">
        <f>IF(F139&lt;&gt;"",$D139*F139,"")</f>
        <v/>
      </c>
    </row>
    <row r="140" spans="1:7" ht="8.1" customHeight="1"/>
    <row r="141" spans="1:7" ht="22.8">
      <c r="A141" s="247" t="s">
        <v>1082</v>
      </c>
      <c r="B141" s="247" t="s">
        <v>1083</v>
      </c>
      <c r="C141" s="248" t="s">
        <v>2102</v>
      </c>
      <c r="D141" s="249">
        <v>5</v>
      </c>
      <c r="E141" s="247" t="s">
        <v>14</v>
      </c>
      <c r="F141" s="250"/>
      <c r="G141" s="251" t="str">
        <f>IF(F141&lt;&gt;"",$D141*F141,"")</f>
        <v/>
      </c>
    </row>
    <row r="142" spans="1:7" ht="8.1" customHeight="1"/>
    <row r="143" spans="1:7" ht="34.200000000000003">
      <c r="A143" s="247" t="s">
        <v>1084</v>
      </c>
      <c r="B143" s="247" t="s">
        <v>1085</v>
      </c>
      <c r="C143" s="248" t="s">
        <v>2103</v>
      </c>
      <c r="D143" s="249">
        <v>9</v>
      </c>
      <c r="E143" s="247" t="s">
        <v>14</v>
      </c>
      <c r="F143" s="250"/>
      <c r="G143" s="251" t="str">
        <f>IF(F143&lt;&gt;"",$D143*F143,"")</f>
        <v/>
      </c>
    </row>
    <row r="144" spans="1:7" ht="8.1" customHeight="1"/>
    <row r="145" spans="1:7" ht="22.8">
      <c r="A145" s="247" t="s">
        <v>1086</v>
      </c>
      <c r="B145" s="247" t="s">
        <v>1087</v>
      </c>
      <c r="C145" s="248" t="s">
        <v>2104</v>
      </c>
      <c r="D145" s="249">
        <v>2</v>
      </c>
      <c r="E145" s="247" t="s">
        <v>14</v>
      </c>
      <c r="F145" s="250"/>
      <c r="G145" s="251" t="str">
        <f>IF(F145&lt;&gt;"",$D145*F145,"")</f>
        <v/>
      </c>
    </row>
    <row r="146" spans="1:7" ht="8.1" customHeight="1"/>
    <row r="147" spans="1:7" ht="22.8">
      <c r="A147" s="247" t="s">
        <v>1088</v>
      </c>
      <c r="B147" s="247"/>
      <c r="C147" s="248" t="s">
        <v>2105</v>
      </c>
      <c r="D147" s="249">
        <v>1</v>
      </c>
      <c r="E147" s="247" t="s">
        <v>14</v>
      </c>
      <c r="F147" s="250"/>
      <c r="G147" s="251" t="str">
        <f>IF(F147&lt;&gt;"",$D147*F147,"")</f>
        <v/>
      </c>
    </row>
    <row r="148" spans="1:7" ht="8.1" customHeight="1"/>
    <row r="149" spans="1:7" ht="22.8">
      <c r="A149" s="247" t="s">
        <v>1089</v>
      </c>
      <c r="B149" s="247" t="s">
        <v>1090</v>
      </c>
      <c r="C149" s="248" t="s">
        <v>2099</v>
      </c>
      <c r="D149" s="249">
        <v>1</v>
      </c>
      <c r="E149" s="247" t="s">
        <v>14</v>
      </c>
      <c r="F149" s="250"/>
      <c r="G149" s="251" t="str">
        <f>IF(F149&lt;&gt;"",$D149*F149,"")</f>
        <v/>
      </c>
    </row>
    <row r="150" spans="1:7" ht="8.1" customHeight="1"/>
    <row r="151" spans="1:7" ht="22.8">
      <c r="A151" s="247" t="s">
        <v>1091</v>
      </c>
      <c r="B151" s="247" t="s">
        <v>1092</v>
      </c>
      <c r="C151" s="248" t="s">
        <v>2106</v>
      </c>
      <c r="D151" s="249">
        <v>12</v>
      </c>
      <c r="E151" s="247" t="s">
        <v>14</v>
      </c>
      <c r="F151" s="250"/>
      <c r="G151" s="251" t="str">
        <f>IF(F151&lt;&gt;"",$D151*F151,"")</f>
        <v/>
      </c>
    </row>
    <row r="152" spans="1:7" ht="8.1" customHeight="1"/>
    <row r="153" spans="1:7" ht="22.8">
      <c r="A153" s="247" t="s">
        <v>1093</v>
      </c>
      <c r="B153" s="247" t="s">
        <v>1094</v>
      </c>
      <c r="C153" s="248" t="s">
        <v>2108</v>
      </c>
      <c r="D153" s="249">
        <v>30</v>
      </c>
      <c r="E153" s="247" t="s">
        <v>14</v>
      </c>
      <c r="F153" s="250"/>
      <c r="G153" s="251" t="str">
        <f>IF(F153&lt;&gt;"",$D153*F153,"")</f>
        <v/>
      </c>
    </row>
    <row r="154" spans="1:7" ht="8.1" customHeight="1"/>
    <row r="155" spans="1:7" ht="22.8">
      <c r="A155" s="247" t="s">
        <v>1095</v>
      </c>
      <c r="B155" s="247" t="s">
        <v>1096</v>
      </c>
      <c r="C155" s="248" t="s">
        <v>2107</v>
      </c>
      <c r="D155" s="249">
        <v>6</v>
      </c>
      <c r="E155" s="247" t="s">
        <v>14</v>
      </c>
      <c r="F155" s="250"/>
      <c r="G155" s="251" t="str">
        <f>IF(F155&lt;&gt;"",$D155*F155,"")</f>
        <v/>
      </c>
    </row>
    <row r="156" spans="1:7" ht="8.1" customHeight="1"/>
    <row r="157" spans="1:7" ht="22.8">
      <c r="A157" s="247" t="s">
        <v>1097</v>
      </c>
      <c r="B157" s="247"/>
      <c r="C157" s="248" t="s">
        <v>2109</v>
      </c>
      <c r="D157" s="249">
        <v>2</v>
      </c>
      <c r="E157" s="247" t="s">
        <v>10</v>
      </c>
      <c r="F157" s="250"/>
      <c r="G157" s="251" t="str">
        <f>IF(F157&lt;&gt;"",$D157*F157,"")</f>
        <v/>
      </c>
    </row>
    <row r="158" spans="1:7" ht="8.1" customHeight="1"/>
    <row r="159" spans="1:7" ht="22.8">
      <c r="A159" s="247" t="s">
        <v>1098</v>
      </c>
      <c r="B159" s="247"/>
      <c r="C159" s="248" t="s">
        <v>2110</v>
      </c>
      <c r="D159" s="249">
        <v>4</v>
      </c>
      <c r="E159" s="247" t="s">
        <v>14</v>
      </c>
      <c r="F159" s="250"/>
      <c r="G159" s="251" t="str">
        <f>IF(F159&lt;&gt;"",$D159*F159,"")</f>
        <v/>
      </c>
    </row>
    <row r="160" spans="1:7" ht="8.1" customHeight="1"/>
    <row r="161" spans="1:7" ht="22.8">
      <c r="A161" s="247" t="s">
        <v>1099</v>
      </c>
      <c r="B161" s="247"/>
      <c r="C161" s="248" t="s">
        <v>2111</v>
      </c>
      <c r="D161" s="249">
        <v>16</v>
      </c>
      <c r="E161" s="247" t="s">
        <v>14</v>
      </c>
      <c r="F161" s="250"/>
      <c r="G161" s="251" t="str">
        <f>IF(F161&lt;&gt;"",$D161*F161,"")</f>
        <v/>
      </c>
    </row>
    <row r="162" spans="1:7" ht="8.1" customHeight="1"/>
    <row r="163" spans="1:7" ht="22.8">
      <c r="A163" s="247" t="s">
        <v>1100</v>
      </c>
      <c r="B163" s="247"/>
      <c r="C163" s="248" t="s">
        <v>2112</v>
      </c>
      <c r="D163" s="249">
        <v>5</v>
      </c>
      <c r="E163" s="247" t="s">
        <v>14</v>
      </c>
      <c r="F163" s="250"/>
      <c r="G163" s="251" t="str">
        <f>IF(F163&lt;&gt;"",$D163*F163,"")</f>
        <v/>
      </c>
    </row>
    <row r="164" spans="1:7" ht="8.1" customHeight="1"/>
    <row r="165" spans="1:7">
      <c r="A165" s="247" t="s">
        <v>1101</v>
      </c>
      <c r="B165" s="247"/>
      <c r="C165" s="248" t="s">
        <v>1102</v>
      </c>
      <c r="D165" s="249">
        <v>3</v>
      </c>
      <c r="E165" s="247" t="s">
        <v>10</v>
      </c>
      <c r="F165" s="250"/>
      <c r="G165" s="251" t="str">
        <f>IF(F165&lt;&gt;"",$D165*F165,"")</f>
        <v/>
      </c>
    </row>
    <row r="166" spans="1:7" ht="8.1" customHeight="1"/>
    <row r="167" spans="1:7">
      <c r="A167" s="247" t="s">
        <v>1103</v>
      </c>
      <c r="B167" s="247"/>
      <c r="C167" s="248" t="s">
        <v>1104</v>
      </c>
      <c r="D167" s="249">
        <v>1</v>
      </c>
      <c r="E167" s="247" t="s">
        <v>14</v>
      </c>
      <c r="F167" s="250"/>
      <c r="G167" s="251" t="str">
        <f>IF(F167&lt;&gt;"",$D167*F167,"")</f>
        <v/>
      </c>
    </row>
    <row r="168" spans="1:7" ht="8.1" customHeight="1"/>
    <row r="169" spans="1:7">
      <c r="A169" s="247" t="s">
        <v>1105</v>
      </c>
      <c r="B169" s="247"/>
      <c r="C169" s="248" t="s">
        <v>1106</v>
      </c>
      <c r="D169" s="249">
        <v>4</v>
      </c>
      <c r="E169" s="247" t="s">
        <v>14</v>
      </c>
      <c r="F169" s="250"/>
      <c r="G169" s="251" t="str">
        <f>IF(F169&lt;&gt;"",$D169*F169,"")</f>
        <v/>
      </c>
    </row>
    <row r="170" spans="1:7" ht="8.1" customHeight="1"/>
    <row r="171" spans="1:7">
      <c r="A171" s="247" t="s">
        <v>1107</v>
      </c>
      <c r="B171" s="247"/>
      <c r="C171" s="248" t="s">
        <v>396</v>
      </c>
      <c r="D171" s="249">
        <v>1</v>
      </c>
      <c r="E171" s="247" t="s">
        <v>725</v>
      </c>
      <c r="F171" s="250"/>
      <c r="G171" s="251" t="str">
        <f>IF(F171&lt;&gt;"",$D171*F171,"")</f>
        <v/>
      </c>
    </row>
    <row r="172" spans="1:7" ht="8.1" customHeight="1"/>
    <row r="173" spans="1:7" ht="12.75" customHeight="1" thickBot="1">
      <c r="A173" s="228" t="s">
        <v>720</v>
      </c>
      <c r="B173" s="648" t="s">
        <v>1108</v>
      </c>
      <c r="C173" s="648"/>
      <c r="D173" s="229">
        <v>1</v>
      </c>
      <c r="E173" s="230" t="s">
        <v>725</v>
      </c>
      <c r="F173" s="231" t="str">
        <f>IF((SUM(G176:G243)&gt;0),SUM(G176:G243),"")</f>
        <v/>
      </c>
      <c r="G173" s="231" t="str">
        <f>IF(F173&lt;&gt;"",$D173*F173,"")</f>
        <v/>
      </c>
    </row>
    <row r="174" spans="1:7" ht="36" customHeight="1" thickTop="1">
      <c r="B174" s="649" t="s">
        <v>1109</v>
      </c>
      <c r="C174" s="649"/>
    </row>
    <row r="175" spans="1:7" ht="8.1" customHeight="1"/>
    <row r="176" spans="1:7" ht="45.6">
      <c r="A176" s="232" t="s">
        <v>757</v>
      </c>
      <c r="B176" s="232"/>
      <c r="C176" s="233" t="s">
        <v>1110</v>
      </c>
      <c r="D176" s="234">
        <v>1</v>
      </c>
      <c r="E176" s="232" t="s">
        <v>14</v>
      </c>
      <c r="F176" s="235"/>
      <c r="G176" s="236" t="str">
        <f>IF(F176&lt;&gt;"",$D176*F176,"")</f>
        <v/>
      </c>
    </row>
    <row r="177" spans="1:7">
      <c r="A177" s="237"/>
      <c r="B177" s="238"/>
      <c r="C177" s="239" t="s">
        <v>1054</v>
      </c>
      <c r="D177" s="240"/>
      <c r="E177" s="237"/>
      <c r="F177" s="241"/>
      <c r="G177" s="241"/>
    </row>
    <row r="178" spans="1:7">
      <c r="A178" s="242"/>
      <c r="B178" s="243"/>
      <c r="C178" s="244" t="s">
        <v>1055</v>
      </c>
      <c r="D178" s="245"/>
      <c r="E178" s="242"/>
      <c r="F178" s="246"/>
      <c r="G178" s="246"/>
    </row>
    <row r="179" spans="1:7" ht="8.1" customHeight="1"/>
    <row r="180" spans="1:7" ht="22.8">
      <c r="A180" s="247" t="s">
        <v>758</v>
      </c>
      <c r="B180" s="247" t="s">
        <v>1111</v>
      </c>
      <c r="C180" s="248" t="s">
        <v>2113</v>
      </c>
      <c r="D180" s="249">
        <v>1</v>
      </c>
      <c r="E180" s="247" t="s">
        <v>14</v>
      </c>
      <c r="F180" s="250"/>
      <c r="G180" s="251" t="str">
        <f>IF(F180&lt;&gt;"",$D180*F180,"")</f>
        <v/>
      </c>
    </row>
    <row r="181" spans="1:7" ht="8.1" customHeight="1"/>
    <row r="182" spans="1:7" ht="22.8">
      <c r="A182" s="247" t="s">
        <v>759</v>
      </c>
      <c r="B182" s="247" t="s">
        <v>1112</v>
      </c>
      <c r="C182" s="248" t="s">
        <v>2114</v>
      </c>
      <c r="D182" s="249">
        <v>2</v>
      </c>
      <c r="E182" s="247" t="s">
        <v>14</v>
      </c>
      <c r="F182" s="250"/>
      <c r="G182" s="251" t="str">
        <f>IF(F182&lt;&gt;"",$D182*F182,"")</f>
        <v/>
      </c>
    </row>
    <row r="183" spans="1:7" ht="8.1" customHeight="1"/>
    <row r="184" spans="1:7" ht="45.6">
      <c r="A184" s="247" t="s">
        <v>760</v>
      </c>
      <c r="B184" s="247" t="s">
        <v>1113</v>
      </c>
      <c r="C184" s="248" t="s">
        <v>2115</v>
      </c>
      <c r="D184" s="249">
        <v>1</v>
      </c>
      <c r="E184" s="247" t="s">
        <v>14</v>
      </c>
      <c r="F184" s="250"/>
      <c r="G184" s="251" t="str">
        <f>IF(F184&lt;&gt;"",$D184*F184,"")</f>
        <v/>
      </c>
    </row>
    <row r="185" spans="1:7" ht="8.1" customHeight="1"/>
    <row r="186" spans="1:7" ht="34.200000000000003">
      <c r="A186" s="247" t="s">
        <v>761</v>
      </c>
      <c r="B186" s="247" t="s">
        <v>1114</v>
      </c>
      <c r="C186" s="248" t="s">
        <v>2116</v>
      </c>
      <c r="D186" s="249">
        <v>1</v>
      </c>
      <c r="E186" s="247" t="s">
        <v>14</v>
      </c>
      <c r="F186" s="250"/>
      <c r="G186" s="251" t="str">
        <f>IF(F186&lt;&gt;"",$D186*F186,"")</f>
        <v/>
      </c>
    </row>
    <row r="187" spans="1:7" ht="8.1" customHeight="1"/>
    <row r="188" spans="1:7" ht="45.6">
      <c r="A188" s="247" t="s">
        <v>1115</v>
      </c>
      <c r="B188" s="247" t="s">
        <v>1116</v>
      </c>
      <c r="C188" s="248" t="s">
        <v>2117</v>
      </c>
      <c r="D188" s="249">
        <v>1</v>
      </c>
      <c r="E188" s="247" t="s">
        <v>14</v>
      </c>
      <c r="F188" s="250"/>
      <c r="G188" s="251" t="str">
        <f>IF(F188&lt;&gt;"",$D188*F188,"")</f>
        <v/>
      </c>
    </row>
    <row r="189" spans="1:7" ht="8.1" customHeight="1"/>
    <row r="190" spans="1:7" ht="22.8">
      <c r="A190" s="247" t="s">
        <v>1117</v>
      </c>
      <c r="B190" s="247" t="s">
        <v>1118</v>
      </c>
      <c r="C190" s="248" t="s">
        <v>2118</v>
      </c>
      <c r="D190" s="249">
        <v>1</v>
      </c>
      <c r="E190" s="247" t="s">
        <v>14</v>
      </c>
      <c r="F190" s="250"/>
      <c r="G190" s="251" t="str">
        <f>IF(F190&lt;&gt;"",$D190*F190,"")</f>
        <v/>
      </c>
    </row>
    <row r="191" spans="1:7" ht="8.1" customHeight="1"/>
    <row r="192" spans="1:7" ht="45.6">
      <c r="A192" s="247" t="s">
        <v>1119</v>
      </c>
      <c r="B192" s="247" t="s">
        <v>1120</v>
      </c>
      <c r="C192" s="248" t="s">
        <v>2119</v>
      </c>
      <c r="D192" s="249">
        <v>3</v>
      </c>
      <c r="E192" s="247" t="s">
        <v>14</v>
      </c>
      <c r="F192" s="250"/>
      <c r="G192" s="251" t="str">
        <f>IF(F192&lt;&gt;"",$D192*F192,"")</f>
        <v/>
      </c>
    </row>
    <row r="193" spans="1:7" ht="8.1" customHeight="1"/>
    <row r="194" spans="1:7" ht="45.6">
      <c r="A194" s="247" t="s">
        <v>1121</v>
      </c>
      <c r="B194" s="247" t="s">
        <v>1122</v>
      </c>
      <c r="C194" s="248" t="s">
        <v>2120</v>
      </c>
      <c r="D194" s="249">
        <v>2</v>
      </c>
      <c r="E194" s="247" t="s">
        <v>14</v>
      </c>
      <c r="F194" s="250"/>
      <c r="G194" s="251" t="str">
        <f>IF(F194&lt;&gt;"",$D194*F194,"")</f>
        <v/>
      </c>
    </row>
    <row r="195" spans="1:7" ht="8.1" customHeight="1"/>
    <row r="196" spans="1:7" ht="45.6">
      <c r="A196" s="247" t="s">
        <v>1123</v>
      </c>
      <c r="B196" s="247" t="s">
        <v>1124</v>
      </c>
      <c r="C196" s="248" t="s">
        <v>2121</v>
      </c>
      <c r="D196" s="249">
        <v>1</v>
      </c>
      <c r="E196" s="247" t="s">
        <v>14</v>
      </c>
      <c r="F196" s="250"/>
      <c r="G196" s="251" t="str">
        <f>IF(F196&lt;&gt;"",$D196*F196,"")</f>
        <v/>
      </c>
    </row>
    <row r="197" spans="1:7" ht="8.1" customHeight="1"/>
    <row r="198" spans="1:7" ht="34.200000000000003">
      <c r="A198" s="247" t="s">
        <v>1125</v>
      </c>
      <c r="B198" s="247" t="s">
        <v>1126</v>
      </c>
      <c r="C198" s="248" t="s">
        <v>2122</v>
      </c>
      <c r="D198" s="249">
        <v>1</v>
      </c>
      <c r="E198" s="247" t="s">
        <v>14</v>
      </c>
      <c r="F198" s="250"/>
      <c r="G198" s="251" t="str">
        <f>IF(F198&lt;&gt;"",$D198*F198,"")</f>
        <v/>
      </c>
    </row>
    <row r="199" spans="1:7" ht="8.1" customHeight="1"/>
    <row r="200" spans="1:7" ht="57">
      <c r="A200" s="232" t="s">
        <v>1127</v>
      </c>
      <c r="B200" s="232" t="s">
        <v>1128</v>
      </c>
      <c r="C200" s="233" t="s">
        <v>2123</v>
      </c>
      <c r="D200" s="234">
        <v>4</v>
      </c>
      <c r="E200" s="232" t="s">
        <v>14</v>
      </c>
      <c r="F200" s="235"/>
      <c r="G200" s="236" t="str">
        <f>IF(F200&lt;&gt;"",$D200*F200,"")</f>
        <v/>
      </c>
    </row>
    <row r="201" spans="1:7">
      <c r="A201" s="242"/>
      <c r="B201" s="243"/>
      <c r="C201" s="244" t="s">
        <v>791</v>
      </c>
      <c r="D201" s="245"/>
      <c r="E201" s="242"/>
      <c r="F201" s="246"/>
      <c r="G201" s="246"/>
    </row>
    <row r="202" spans="1:7" ht="8.1" customHeight="1"/>
    <row r="203" spans="1:7" ht="34.200000000000003">
      <c r="A203" s="232" t="s">
        <v>1129</v>
      </c>
      <c r="B203" s="232" t="s">
        <v>1130</v>
      </c>
      <c r="C203" s="233" t="s">
        <v>2124</v>
      </c>
      <c r="D203" s="234">
        <v>1</v>
      </c>
      <c r="E203" s="232" t="s">
        <v>14</v>
      </c>
      <c r="F203" s="235"/>
      <c r="G203" s="236" t="str">
        <f>IF(F203&lt;&gt;"",$D203*F203,"")</f>
        <v/>
      </c>
    </row>
    <row r="204" spans="1:7">
      <c r="A204" s="242"/>
      <c r="B204" s="243"/>
      <c r="C204" s="244" t="s">
        <v>788</v>
      </c>
      <c r="D204" s="245"/>
      <c r="E204" s="242"/>
      <c r="F204" s="246"/>
      <c r="G204" s="246"/>
    </row>
    <row r="205" spans="1:7" ht="8.1" customHeight="1"/>
    <row r="206" spans="1:7" ht="45.6">
      <c r="A206" s="247" t="s">
        <v>1131</v>
      </c>
      <c r="B206" s="247" t="s">
        <v>1132</v>
      </c>
      <c r="C206" s="248" t="s">
        <v>2125</v>
      </c>
      <c r="D206" s="249">
        <v>1</v>
      </c>
      <c r="E206" s="247" t="s">
        <v>1133</v>
      </c>
      <c r="F206" s="250"/>
      <c r="G206" s="251" t="str">
        <f>IF(F206&lt;&gt;"",$D206*F206,"")</f>
        <v/>
      </c>
    </row>
    <row r="207" spans="1:7" ht="8.1" customHeight="1"/>
    <row r="208" spans="1:7" ht="45.6">
      <c r="A208" s="247" t="s">
        <v>1134</v>
      </c>
      <c r="B208" s="247" t="s">
        <v>1135</v>
      </c>
      <c r="C208" s="248" t="s">
        <v>2126</v>
      </c>
      <c r="D208" s="249">
        <v>1</v>
      </c>
      <c r="E208" s="247" t="s">
        <v>14</v>
      </c>
      <c r="F208" s="250"/>
      <c r="G208" s="251" t="str">
        <f>IF(F208&lt;&gt;"",$D208*F208,"")</f>
        <v/>
      </c>
    </row>
    <row r="209" spans="1:7" ht="8.1" customHeight="1"/>
    <row r="210" spans="1:7" ht="34.200000000000003">
      <c r="A210" s="247" t="s">
        <v>1136</v>
      </c>
      <c r="B210" s="247" t="s">
        <v>1137</v>
      </c>
      <c r="C210" s="248" t="s">
        <v>2127</v>
      </c>
      <c r="D210" s="249">
        <v>1</v>
      </c>
      <c r="E210" s="247" t="s">
        <v>14</v>
      </c>
      <c r="F210" s="250"/>
      <c r="G210" s="251" t="str">
        <f>IF(F210&lt;&gt;"",$D210*F210,"")</f>
        <v/>
      </c>
    </row>
    <row r="211" spans="1:7" ht="8.1" customHeight="1"/>
    <row r="212" spans="1:7" ht="34.200000000000003">
      <c r="A212" s="247" t="s">
        <v>1138</v>
      </c>
      <c r="B212" s="247" t="s">
        <v>1139</v>
      </c>
      <c r="C212" s="248" t="s">
        <v>2128</v>
      </c>
      <c r="D212" s="249">
        <v>1</v>
      </c>
      <c r="E212" s="247" t="s">
        <v>14</v>
      </c>
      <c r="F212" s="250"/>
      <c r="G212" s="251" t="str">
        <f>IF(F212&lt;&gt;"",$D212*F212,"")</f>
        <v/>
      </c>
    </row>
    <row r="213" spans="1:7" ht="8.1" customHeight="1"/>
    <row r="214" spans="1:7" ht="45.6">
      <c r="A214" s="247" t="s">
        <v>1140</v>
      </c>
      <c r="B214" s="247" t="s">
        <v>1141</v>
      </c>
      <c r="C214" s="248" t="s">
        <v>2129</v>
      </c>
      <c r="D214" s="249">
        <v>1</v>
      </c>
      <c r="E214" s="247" t="s">
        <v>14</v>
      </c>
      <c r="F214" s="250"/>
      <c r="G214" s="251" t="str">
        <f>IF(F214&lt;&gt;"",$D214*F214,"")</f>
        <v/>
      </c>
    </row>
    <row r="215" spans="1:7" ht="8.1" customHeight="1"/>
    <row r="216" spans="1:7" ht="45.6">
      <c r="A216" s="247" t="s">
        <v>1142</v>
      </c>
      <c r="B216" s="247" t="s">
        <v>1143</v>
      </c>
      <c r="C216" s="248" t="s">
        <v>2130</v>
      </c>
      <c r="D216" s="249">
        <v>1</v>
      </c>
      <c r="E216" s="247" t="s">
        <v>14</v>
      </c>
      <c r="F216" s="250"/>
      <c r="G216" s="251" t="str">
        <f>IF(F216&lt;&gt;"",$D216*F216,"")</f>
        <v/>
      </c>
    </row>
    <row r="217" spans="1:7" ht="8.1" customHeight="1"/>
    <row r="218" spans="1:7" ht="45.6">
      <c r="A218" s="247" t="s">
        <v>1144</v>
      </c>
      <c r="B218" s="247" t="s">
        <v>1145</v>
      </c>
      <c r="C218" s="248" t="s">
        <v>2131</v>
      </c>
      <c r="D218" s="249">
        <v>1</v>
      </c>
      <c r="E218" s="247" t="s">
        <v>14</v>
      </c>
      <c r="F218" s="250"/>
      <c r="G218" s="251" t="str">
        <f>IF(F218&lt;&gt;"",$D218*F218,"")</f>
        <v/>
      </c>
    </row>
    <row r="219" spans="1:7" ht="8.1" customHeight="1"/>
    <row r="220" spans="1:7">
      <c r="A220" s="247" t="s">
        <v>1146</v>
      </c>
      <c r="B220" s="247"/>
      <c r="C220" s="248" t="s">
        <v>1147</v>
      </c>
      <c r="D220" s="249">
        <v>1</v>
      </c>
      <c r="E220" s="247" t="s">
        <v>725</v>
      </c>
      <c r="F220" s="250"/>
      <c r="G220" s="251" t="str">
        <f>IF(F220&lt;&gt;"",$D220*F220,"")</f>
        <v/>
      </c>
    </row>
    <row r="221" spans="1:7" ht="8.1" customHeight="1"/>
    <row r="222" spans="1:7" ht="22.8">
      <c r="A222" s="247" t="s">
        <v>1148</v>
      </c>
      <c r="B222" s="247" t="s">
        <v>1092</v>
      </c>
      <c r="C222" s="248" t="s">
        <v>2106</v>
      </c>
      <c r="D222" s="249">
        <v>9</v>
      </c>
      <c r="E222" s="247" t="s">
        <v>14</v>
      </c>
      <c r="F222" s="250"/>
      <c r="G222" s="251" t="str">
        <f>IF(F222&lt;&gt;"",$D222*F222,"")</f>
        <v/>
      </c>
    </row>
    <row r="223" spans="1:7" ht="8.1" customHeight="1"/>
    <row r="224" spans="1:7" ht="22.8">
      <c r="A224" s="247" t="s">
        <v>1149</v>
      </c>
      <c r="B224" s="247" t="s">
        <v>1094</v>
      </c>
      <c r="C224" s="248" t="s">
        <v>2108</v>
      </c>
      <c r="D224" s="249">
        <v>25</v>
      </c>
      <c r="E224" s="247" t="s">
        <v>14</v>
      </c>
      <c r="F224" s="250"/>
      <c r="G224" s="251" t="str">
        <f>IF(F224&lt;&gt;"",$D224*F224,"")</f>
        <v/>
      </c>
    </row>
    <row r="225" spans="1:7" ht="8.1" customHeight="1"/>
    <row r="226" spans="1:7" ht="22.8">
      <c r="A226" s="247" t="s">
        <v>1150</v>
      </c>
      <c r="B226" s="247" t="s">
        <v>1151</v>
      </c>
      <c r="C226" s="248" t="s">
        <v>2107</v>
      </c>
      <c r="D226" s="249">
        <v>6</v>
      </c>
      <c r="E226" s="247" t="s">
        <v>14</v>
      </c>
      <c r="F226" s="250"/>
      <c r="G226" s="251" t="str">
        <f>IF(F226&lt;&gt;"",$D226*F226,"")</f>
        <v/>
      </c>
    </row>
    <row r="227" spans="1:7" ht="8.1" customHeight="1"/>
    <row r="228" spans="1:7" ht="22.8">
      <c r="A228" s="247" t="s">
        <v>1152</v>
      </c>
      <c r="B228" s="247"/>
      <c r="C228" s="248" t="s">
        <v>2109</v>
      </c>
      <c r="D228" s="249">
        <v>2</v>
      </c>
      <c r="E228" s="247" t="s">
        <v>10</v>
      </c>
      <c r="F228" s="250"/>
      <c r="G228" s="251" t="str">
        <f>IF(F228&lt;&gt;"",$D228*F228,"")</f>
        <v/>
      </c>
    </row>
    <row r="229" spans="1:7" ht="8.1" customHeight="1"/>
    <row r="230" spans="1:7" ht="22.8">
      <c r="A230" s="247" t="s">
        <v>1153</v>
      </c>
      <c r="B230" s="247"/>
      <c r="C230" s="248" t="s">
        <v>2110</v>
      </c>
      <c r="D230" s="249">
        <v>4</v>
      </c>
      <c r="E230" s="247" t="s">
        <v>14</v>
      </c>
      <c r="F230" s="250"/>
      <c r="G230" s="251" t="str">
        <f>IF(F230&lt;&gt;"",$D230*F230,"")</f>
        <v/>
      </c>
    </row>
    <row r="231" spans="1:7" ht="8.1" customHeight="1"/>
    <row r="232" spans="1:7" ht="22.8">
      <c r="A232" s="247" t="s">
        <v>1154</v>
      </c>
      <c r="B232" s="247"/>
      <c r="C232" s="248" t="s">
        <v>2111</v>
      </c>
      <c r="D232" s="249">
        <v>20</v>
      </c>
      <c r="E232" s="247" t="s">
        <v>14</v>
      </c>
      <c r="F232" s="250"/>
      <c r="G232" s="251" t="str">
        <f>IF(F232&lt;&gt;"",$D232*F232,"")</f>
        <v/>
      </c>
    </row>
    <row r="233" spans="1:7" ht="8.1" customHeight="1"/>
    <row r="234" spans="1:7" ht="22.8">
      <c r="A234" s="247" t="s">
        <v>1155</v>
      </c>
      <c r="B234" s="247"/>
      <c r="C234" s="248" t="s">
        <v>2112</v>
      </c>
      <c r="D234" s="249">
        <v>5</v>
      </c>
      <c r="E234" s="247" t="s">
        <v>14</v>
      </c>
      <c r="F234" s="250"/>
      <c r="G234" s="251" t="str">
        <f>IF(F234&lt;&gt;"",$D234*F234,"")</f>
        <v/>
      </c>
    </row>
    <row r="235" spans="1:7" ht="8.1" customHeight="1"/>
    <row r="236" spans="1:7">
      <c r="A236" s="247" t="s">
        <v>1156</v>
      </c>
      <c r="B236" s="247"/>
      <c r="C236" s="248" t="s">
        <v>1102</v>
      </c>
      <c r="D236" s="249">
        <v>3</v>
      </c>
      <c r="E236" s="247" t="s">
        <v>10</v>
      </c>
      <c r="F236" s="250"/>
      <c r="G236" s="251" t="str">
        <f>IF(F236&lt;&gt;"",$D236*F236,"")</f>
        <v/>
      </c>
    </row>
    <row r="237" spans="1:7" ht="8.1" customHeight="1"/>
    <row r="238" spans="1:7">
      <c r="A238" s="247" t="s">
        <v>1157</v>
      </c>
      <c r="B238" s="247"/>
      <c r="C238" s="248" t="s">
        <v>1104</v>
      </c>
      <c r="D238" s="249">
        <v>1</v>
      </c>
      <c r="E238" s="247" t="s">
        <v>14</v>
      </c>
      <c r="F238" s="250"/>
      <c r="G238" s="251" t="str">
        <f>IF(F238&lt;&gt;"",$D238*F238,"")</f>
        <v/>
      </c>
    </row>
    <row r="239" spans="1:7" ht="8.1" customHeight="1"/>
    <row r="240" spans="1:7">
      <c r="A240" s="247" t="s">
        <v>1158</v>
      </c>
      <c r="B240" s="247"/>
      <c r="C240" s="248" t="s">
        <v>1106</v>
      </c>
      <c r="D240" s="249">
        <v>4</v>
      </c>
      <c r="E240" s="247" t="s">
        <v>14</v>
      </c>
      <c r="F240" s="250"/>
      <c r="G240" s="251" t="str">
        <f>IF(F240&lt;&gt;"",$D240*F240,"")</f>
        <v/>
      </c>
    </row>
    <row r="241" spans="1:7" ht="8.1" customHeight="1"/>
    <row r="242" spans="1:7">
      <c r="A242" s="247" t="s">
        <v>1159</v>
      </c>
      <c r="B242" s="247"/>
      <c r="C242" s="248" t="s">
        <v>396</v>
      </c>
      <c r="D242" s="249">
        <v>1</v>
      </c>
      <c r="E242" s="247" t="s">
        <v>725</v>
      </c>
      <c r="F242" s="250"/>
      <c r="G242" s="251" t="str">
        <f>IF(F242&lt;&gt;"",$D242*F242,"")</f>
        <v/>
      </c>
    </row>
    <row r="243" spans="1:7" ht="8.1" customHeight="1"/>
    <row r="244" spans="1:7" ht="12.75" customHeight="1" thickBot="1">
      <c r="A244" s="228" t="s">
        <v>771</v>
      </c>
      <c r="B244" s="648" t="s">
        <v>1160</v>
      </c>
      <c r="C244" s="648"/>
      <c r="D244" s="229">
        <v>1</v>
      </c>
      <c r="E244" s="230" t="s">
        <v>725</v>
      </c>
      <c r="F244" s="231" t="str">
        <f>IF((SUM(G247:G299)&gt;0),SUM(G247:G299),"")</f>
        <v/>
      </c>
      <c r="G244" s="231" t="str">
        <f>IF(F244&lt;&gt;"",$D244*F244,"")</f>
        <v/>
      </c>
    </row>
    <row r="245" spans="1:7" ht="36" customHeight="1" thickTop="1">
      <c r="B245" s="649" t="s">
        <v>1161</v>
      </c>
      <c r="C245" s="649"/>
    </row>
    <row r="246" spans="1:7" ht="8.1" customHeight="1"/>
    <row r="247" spans="1:7" ht="34.200000000000003">
      <c r="A247" s="232" t="s">
        <v>881</v>
      </c>
      <c r="B247" s="232" t="s">
        <v>1162</v>
      </c>
      <c r="C247" s="233" t="s">
        <v>2132</v>
      </c>
      <c r="D247" s="234">
        <v>1</v>
      </c>
      <c r="E247" s="232" t="s">
        <v>14</v>
      </c>
      <c r="F247" s="235"/>
      <c r="G247" s="236" t="str">
        <f>IF(F247&lt;&gt;"",$D247*F247,"")</f>
        <v/>
      </c>
    </row>
    <row r="248" spans="1:7">
      <c r="A248" s="242"/>
      <c r="B248" s="243"/>
      <c r="C248" s="244" t="s">
        <v>1163</v>
      </c>
      <c r="D248" s="245"/>
      <c r="E248" s="242"/>
      <c r="F248" s="246"/>
      <c r="G248" s="246"/>
    </row>
    <row r="249" spans="1:7" ht="8.1" customHeight="1"/>
    <row r="250" spans="1:7" ht="22.8">
      <c r="A250" s="247" t="s">
        <v>960</v>
      </c>
      <c r="B250" s="247" t="s">
        <v>1164</v>
      </c>
      <c r="C250" s="248" t="s">
        <v>2133</v>
      </c>
      <c r="D250" s="249">
        <v>1</v>
      </c>
      <c r="E250" s="247" t="s">
        <v>14</v>
      </c>
      <c r="F250" s="250"/>
      <c r="G250" s="251" t="str">
        <f>IF(F250&lt;&gt;"",$D250*F250,"")</f>
        <v/>
      </c>
    </row>
    <row r="251" spans="1:7" ht="8.1" customHeight="1"/>
    <row r="252" spans="1:7" ht="22.8">
      <c r="A252" s="247" t="s">
        <v>962</v>
      </c>
      <c r="B252" s="247" t="s">
        <v>1165</v>
      </c>
      <c r="C252" s="248" t="s">
        <v>2134</v>
      </c>
      <c r="D252" s="249">
        <v>1</v>
      </c>
      <c r="E252" s="247" t="s">
        <v>14</v>
      </c>
      <c r="F252" s="250"/>
      <c r="G252" s="251" t="str">
        <f>IF(F252&lt;&gt;"",$D252*F252,"")</f>
        <v/>
      </c>
    </row>
    <row r="253" spans="1:7" ht="8.1" customHeight="1"/>
    <row r="254" spans="1:7" ht="45.6">
      <c r="A254" s="247" t="s">
        <v>964</v>
      </c>
      <c r="B254" s="247" t="s">
        <v>1166</v>
      </c>
      <c r="C254" s="248" t="s">
        <v>2135</v>
      </c>
      <c r="D254" s="249">
        <v>1</v>
      </c>
      <c r="E254" s="247" t="s">
        <v>14</v>
      </c>
      <c r="F254" s="250"/>
      <c r="G254" s="251" t="str">
        <f>IF(F254&lt;&gt;"",$D254*F254,"")</f>
        <v/>
      </c>
    </row>
    <row r="255" spans="1:7" ht="8.1" customHeight="1"/>
    <row r="256" spans="1:7" ht="34.200000000000003">
      <c r="A256" s="247" t="s">
        <v>966</v>
      </c>
      <c r="B256" s="247" t="s">
        <v>1167</v>
      </c>
      <c r="C256" s="248" t="s">
        <v>2136</v>
      </c>
      <c r="D256" s="249">
        <v>1</v>
      </c>
      <c r="E256" s="247" t="s">
        <v>14</v>
      </c>
      <c r="F256" s="250"/>
      <c r="G256" s="251" t="str">
        <f>IF(F256&lt;&gt;"",$D256*F256,"")</f>
        <v/>
      </c>
    </row>
    <row r="257" spans="1:7" ht="8.1" customHeight="1"/>
    <row r="258" spans="1:7" ht="22.8">
      <c r="A258" s="247" t="s">
        <v>1168</v>
      </c>
      <c r="B258" s="247"/>
      <c r="C258" s="248" t="s">
        <v>2137</v>
      </c>
      <c r="D258" s="249">
        <v>1</v>
      </c>
      <c r="E258" s="247" t="s">
        <v>14</v>
      </c>
      <c r="F258" s="250"/>
      <c r="G258" s="251" t="str">
        <f>IF(F258&lt;&gt;"",$D258*F258,"")</f>
        <v/>
      </c>
    </row>
    <row r="259" spans="1:7" ht="8.1" customHeight="1"/>
    <row r="260" spans="1:7" ht="45.6">
      <c r="A260" s="247" t="s">
        <v>1169</v>
      </c>
      <c r="B260" s="247" t="s">
        <v>1170</v>
      </c>
      <c r="C260" s="248" t="s">
        <v>2138</v>
      </c>
      <c r="D260" s="249">
        <v>1</v>
      </c>
      <c r="E260" s="247" t="s">
        <v>14</v>
      </c>
      <c r="F260" s="250"/>
      <c r="G260" s="251" t="str">
        <f>IF(F260&lt;&gt;"",$D260*F260,"")</f>
        <v/>
      </c>
    </row>
    <row r="261" spans="1:7" ht="8.1" customHeight="1"/>
    <row r="262" spans="1:7" ht="45.6">
      <c r="A262" s="247" t="s">
        <v>1171</v>
      </c>
      <c r="B262" s="247" t="s">
        <v>66</v>
      </c>
      <c r="C262" s="248" t="s">
        <v>2139</v>
      </c>
      <c r="D262" s="249">
        <v>1</v>
      </c>
      <c r="E262" s="247" t="s">
        <v>14</v>
      </c>
      <c r="F262" s="250"/>
      <c r="G262" s="251" t="str">
        <f>IF(F262&lt;&gt;"",$D262*F262,"")</f>
        <v/>
      </c>
    </row>
    <row r="263" spans="1:7" ht="8.1" customHeight="1"/>
    <row r="264" spans="1:7" ht="45.6">
      <c r="A264" s="247" t="s">
        <v>1172</v>
      </c>
      <c r="B264" s="247" t="s">
        <v>1173</v>
      </c>
      <c r="C264" s="248" t="s">
        <v>2140</v>
      </c>
      <c r="D264" s="249">
        <v>2</v>
      </c>
      <c r="E264" s="247" t="s">
        <v>14</v>
      </c>
      <c r="F264" s="250"/>
      <c r="G264" s="251" t="str">
        <f>IF(F264&lt;&gt;"",$D264*F264,"")</f>
        <v/>
      </c>
    </row>
    <row r="265" spans="1:7" ht="8.1" customHeight="1"/>
    <row r="266" spans="1:7" ht="61.2" customHeight="1">
      <c r="A266" s="247" t="s">
        <v>1174</v>
      </c>
      <c r="B266" s="247" t="s">
        <v>1175</v>
      </c>
      <c r="C266" s="248" t="s">
        <v>2141</v>
      </c>
      <c r="D266" s="249">
        <v>1</v>
      </c>
      <c r="E266" s="247" t="s">
        <v>14</v>
      </c>
      <c r="F266" s="250"/>
      <c r="G266" s="251" t="str">
        <f>IF(F266&lt;&gt;"",$D266*F266,"")</f>
        <v/>
      </c>
    </row>
    <row r="267" spans="1:7" ht="8.1" customHeight="1"/>
    <row r="268" spans="1:7" ht="49.95" customHeight="1">
      <c r="A268" s="232" t="s">
        <v>1176</v>
      </c>
      <c r="B268" s="232" t="s">
        <v>1177</v>
      </c>
      <c r="C268" s="233" t="s">
        <v>2142</v>
      </c>
      <c r="D268" s="234">
        <v>2</v>
      </c>
      <c r="E268" s="232" t="s">
        <v>14</v>
      </c>
      <c r="F268" s="235"/>
      <c r="G268" s="236" t="str">
        <f>IF(F268&lt;&gt;"",$D268*F268,"")</f>
        <v/>
      </c>
    </row>
    <row r="269" spans="1:7">
      <c r="A269" s="242"/>
      <c r="B269" s="243"/>
      <c r="C269" s="244" t="s">
        <v>1178</v>
      </c>
      <c r="D269" s="245"/>
      <c r="E269" s="242"/>
      <c r="F269" s="246"/>
      <c r="G269" s="246"/>
    </row>
    <row r="270" spans="1:7" ht="8.1" customHeight="1"/>
    <row r="271" spans="1:7" ht="34.200000000000003">
      <c r="A271" s="232" t="s">
        <v>1179</v>
      </c>
      <c r="B271" s="232" t="s">
        <v>46</v>
      </c>
      <c r="C271" s="233" t="s">
        <v>2143</v>
      </c>
      <c r="D271" s="234">
        <v>1</v>
      </c>
      <c r="E271" s="232" t="s">
        <v>725</v>
      </c>
      <c r="F271" s="235"/>
      <c r="G271" s="236" t="str">
        <f>IF(F271&lt;&gt;"",$D271*F271,"")</f>
        <v/>
      </c>
    </row>
    <row r="272" spans="1:7">
      <c r="A272" s="237"/>
      <c r="B272" s="238"/>
      <c r="C272" s="239" t="s">
        <v>1180</v>
      </c>
      <c r="D272" s="240"/>
      <c r="E272" s="237"/>
      <c r="F272" s="241"/>
      <c r="G272" s="241"/>
    </row>
    <row r="273" spans="1:7">
      <c r="A273" s="237"/>
      <c r="B273" s="238"/>
      <c r="C273" s="239" t="s">
        <v>1064</v>
      </c>
      <c r="D273" s="240"/>
      <c r="E273" s="237"/>
      <c r="F273" s="241"/>
      <c r="G273" s="241"/>
    </row>
    <row r="274" spans="1:7">
      <c r="A274" s="237"/>
      <c r="B274" s="238"/>
      <c r="C274" s="239" t="s">
        <v>1181</v>
      </c>
      <c r="D274" s="240"/>
      <c r="E274" s="237"/>
      <c r="F274" s="241"/>
      <c r="G274" s="241"/>
    </row>
    <row r="275" spans="1:7">
      <c r="A275" s="237"/>
      <c r="B275" s="238"/>
      <c r="C275" s="239" t="s">
        <v>1066</v>
      </c>
      <c r="D275" s="240"/>
      <c r="E275" s="237"/>
      <c r="F275" s="241"/>
      <c r="G275" s="241"/>
    </row>
    <row r="276" spans="1:7">
      <c r="A276" s="242"/>
      <c r="B276" s="243"/>
      <c r="C276" s="244" t="s">
        <v>1182</v>
      </c>
      <c r="D276" s="245"/>
      <c r="E276" s="242"/>
      <c r="F276" s="246"/>
      <c r="G276" s="246"/>
    </row>
    <row r="277" spans="1:7" ht="8.1" customHeight="1"/>
    <row r="278" spans="1:7" ht="22.8">
      <c r="A278" s="247" t="s">
        <v>1183</v>
      </c>
      <c r="B278" s="247" t="s">
        <v>619</v>
      </c>
      <c r="C278" s="248" t="s">
        <v>2144</v>
      </c>
      <c r="D278" s="249">
        <v>40</v>
      </c>
      <c r="E278" s="247" t="s">
        <v>14</v>
      </c>
      <c r="F278" s="250"/>
      <c r="G278" s="251" t="str">
        <f>IF(F278&lt;&gt;"",$D278*F278,"")</f>
        <v/>
      </c>
    </row>
    <row r="279" spans="1:7" ht="8.1" customHeight="1"/>
    <row r="280" spans="1:7" ht="34.200000000000003">
      <c r="A280" s="247" t="s">
        <v>1184</v>
      </c>
      <c r="B280" s="247"/>
      <c r="C280" s="248" t="s">
        <v>2145</v>
      </c>
      <c r="D280" s="249">
        <v>1</v>
      </c>
      <c r="E280" s="247" t="s">
        <v>14</v>
      </c>
      <c r="F280" s="250"/>
      <c r="G280" s="251" t="str">
        <f>IF(F280&lt;&gt;"",$D280*F280,"")</f>
        <v/>
      </c>
    </row>
    <row r="281" spans="1:7" ht="8.1" customHeight="1"/>
    <row r="282" spans="1:7" ht="22.8">
      <c r="A282" s="247" t="s">
        <v>1185</v>
      </c>
      <c r="B282" s="247"/>
      <c r="C282" s="248" t="s">
        <v>2033</v>
      </c>
      <c r="D282" s="249">
        <v>13</v>
      </c>
      <c r="E282" s="247" t="s">
        <v>14</v>
      </c>
      <c r="F282" s="250"/>
      <c r="G282" s="251" t="str">
        <f>IF(F282&lt;&gt;"",$D282*F282,"")</f>
        <v/>
      </c>
    </row>
    <row r="283" spans="1:7" ht="8.1" customHeight="1"/>
    <row r="284" spans="1:7" ht="34.200000000000003">
      <c r="A284" s="247" t="s">
        <v>1186</v>
      </c>
      <c r="B284" s="247"/>
      <c r="C284" s="248" t="s">
        <v>2146</v>
      </c>
      <c r="D284" s="249">
        <v>2</v>
      </c>
      <c r="E284" s="247" t="s">
        <v>14</v>
      </c>
      <c r="F284" s="250"/>
      <c r="G284" s="251" t="str">
        <f>IF(F284&lt;&gt;"",$D284*F284,"")</f>
        <v/>
      </c>
    </row>
    <row r="285" spans="1:7" ht="8.1" customHeight="1"/>
    <row r="286" spans="1:7" ht="22.8">
      <c r="A286" s="247" t="s">
        <v>1187</v>
      </c>
      <c r="B286" s="247"/>
      <c r="C286" s="248" t="s">
        <v>2147</v>
      </c>
      <c r="D286" s="249">
        <v>1</v>
      </c>
      <c r="E286" s="247" t="s">
        <v>14</v>
      </c>
      <c r="F286" s="250"/>
      <c r="G286" s="251" t="str">
        <f>IF(F286&lt;&gt;"",$D286*F286,"")</f>
        <v/>
      </c>
    </row>
    <row r="287" spans="1:7" ht="8.1" customHeight="1"/>
    <row r="288" spans="1:7" ht="34.200000000000003">
      <c r="A288" s="247" t="s">
        <v>1188</v>
      </c>
      <c r="B288" s="247"/>
      <c r="C288" s="248" t="s">
        <v>2148</v>
      </c>
      <c r="D288" s="249">
        <v>2</v>
      </c>
      <c r="E288" s="247" t="s">
        <v>14</v>
      </c>
      <c r="F288" s="250"/>
      <c r="G288" s="251" t="str">
        <f>IF(F288&lt;&gt;"",$D288*F288,"")</f>
        <v/>
      </c>
    </row>
    <row r="289" spans="1:7" ht="8.1" customHeight="1"/>
    <row r="290" spans="1:7" ht="22.8">
      <c r="A290" s="247" t="s">
        <v>1189</v>
      </c>
      <c r="B290" s="247"/>
      <c r="C290" s="248" t="s">
        <v>2149</v>
      </c>
      <c r="D290" s="249">
        <v>1</v>
      </c>
      <c r="E290" s="247" t="s">
        <v>10</v>
      </c>
      <c r="F290" s="250"/>
      <c r="G290" s="251" t="str">
        <f>IF(F290&lt;&gt;"",$D290*F290,"")</f>
        <v/>
      </c>
    </row>
    <row r="291" spans="1:7" ht="8.1" customHeight="1"/>
    <row r="292" spans="1:7" ht="22.8">
      <c r="A292" s="247" t="s">
        <v>1190</v>
      </c>
      <c r="B292" s="247"/>
      <c r="C292" s="248" t="s">
        <v>2150</v>
      </c>
      <c r="D292" s="249">
        <v>1</v>
      </c>
      <c r="E292" s="247" t="s">
        <v>10</v>
      </c>
      <c r="F292" s="250"/>
      <c r="G292" s="251" t="str">
        <f>IF(F292&lt;&gt;"",$D292*F292,"")</f>
        <v/>
      </c>
    </row>
    <row r="293" spans="1:7" ht="8.1" customHeight="1"/>
    <row r="294" spans="1:7" ht="22.8">
      <c r="A294" s="247" t="s">
        <v>1191</v>
      </c>
      <c r="B294" s="247"/>
      <c r="C294" s="248" t="s">
        <v>2151</v>
      </c>
      <c r="D294" s="249">
        <v>8</v>
      </c>
      <c r="E294" s="247" t="s">
        <v>14</v>
      </c>
      <c r="F294" s="250"/>
      <c r="G294" s="251" t="str">
        <f>IF(F294&lt;&gt;"",$D294*F294,"")</f>
        <v/>
      </c>
    </row>
    <row r="295" spans="1:7" ht="8.1" customHeight="1"/>
    <row r="296" spans="1:7" ht="22.8">
      <c r="A296" s="247" t="s">
        <v>1192</v>
      </c>
      <c r="B296" s="247"/>
      <c r="C296" s="248" t="s">
        <v>2152</v>
      </c>
      <c r="D296" s="249">
        <v>1</v>
      </c>
      <c r="E296" s="247" t="s">
        <v>14</v>
      </c>
      <c r="F296" s="250"/>
      <c r="G296" s="251" t="str">
        <f>IF(F296&lt;&gt;"",$D296*F296,"")</f>
        <v/>
      </c>
    </row>
    <row r="297" spans="1:7" ht="8.1" customHeight="1"/>
    <row r="298" spans="1:7">
      <c r="A298" s="247" t="s">
        <v>1193</v>
      </c>
      <c r="B298" s="247"/>
      <c r="C298" s="248" t="s">
        <v>396</v>
      </c>
      <c r="D298" s="249">
        <v>1</v>
      </c>
      <c r="E298" s="247" t="s">
        <v>725</v>
      </c>
      <c r="F298" s="250"/>
      <c r="G298" s="251" t="str">
        <f>IF(F298&lt;&gt;"",$D298*F298,"")</f>
        <v/>
      </c>
    </row>
    <row r="299" spans="1:7" ht="8.1" customHeight="1"/>
    <row r="300" spans="1:7" ht="12.75" customHeight="1" thickBot="1">
      <c r="A300" s="228" t="s">
        <v>772</v>
      </c>
      <c r="B300" s="648" t="s">
        <v>1194</v>
      </c>
      <c r="C300" s="648"/>
      <c r="D300" s="229">
        <v>1</v>
      </c>
      <c r="E300" s="230" t="s">
        <v>725</v>
      </c>
      <c r="F300" s="231" t="str">
        <f>IF((SUM(G303:G341)&gt;0),SUM(G303:G341),"")</f>
        <v/>
      </c>
      <c r="G300" s="231" t="str">
        <f>IF(F300&lt;&gt;"",$D300*F300,"")</f>
        <v/>
      </c>
    </row>
    <row r="301" spans="1:7" ht="60" customHeight="1" thickTop="1">
      <c r="B301" s="649" t="s">
        <v>1195</v>
      </c>
      <c r="C301" s="649"/>
    </row>
    <row r="302" spans="1:7" ht="8.1" customHeight="1"/>
    <row r="303" spans="1:7" ht="34.200000000000003">
      <c r="A303" s="232" t="s">
        <v>888</v>
      </c>
      <c r="B303" s="232"/>
      <c r="C303" s="233" t="s">
        <v>2153</v>
      </c>
      <c r="D303" s="234">
        <v>1</v>
      </c>
      <c r="E303" s="232" t="s">
        <v>14</v>
      </c>
      <c r="F303" s="235"/>
      <c r="G303" s="236" t="str">
        <f>IF(F303&lt;&gt;"",$D303*F303,"")</f>
        <v/>
      </c>
    </row>
    <row r="304" spans="1:7">
      <c r="A304" s="237"/>
      <c r="B304" s="238"/>
      <c r="C304" s="239" t="s">
        <v>1054</v>
      </c>
      <c r="D304" s="240"/>
      <c r="E304" s="237"/>
      <c r="F304" s="241"/>
      <c r="G304" s="241"/>
    </row>
    <row r="305" spans="1:7">
      <c r="A305" s="242"/>
      <c r="B305" s="243"/>
      <c r="C305" s="244" t="s">
        <v>1055</v>
      </c>
      <c r="D305" s="245"/>
      <c r="E305" s="242"/>
      <c r="F305" s="246"/>
      <c r="G305" s="246"/>
    </row>
    <row r="306" spans="1:7" ht="8.1" customHeight="1"/>
    <row r="307" spans="1:7" ht="22.8">
      <c r="A307" s="247" t="s">
        <v>890</v>
      </c>
      <c r="B307" s="247" t="s">
        <v>1196</v>
      </c>
      <c r="C307" s="248" t="s">
        <v>2154</v>
      </c>
      <c r="D307" s="249">
        <v>1</v>
      </c>
      <c r="E307" s="247" t="s">
        <v>14</v>
      </c>
      <c r="F307" s="250"/>
      <c r="G307" s="251" t="str">
        <f>IF(F307&lt;&gt;"",$D307*F307,"")</f>
        <v/>
      </c>
    </row>
    <row r="308" spans="1:7" ht="8.1" customHeight="1"/>
    <row r="309" spans="1:7" ht="22.8">
      <c r="A309" s="247" t="s">
        <v>891</v>
      </c>
      <c r="B309" s="247" t="s">
        <v>1197</v>
      </c>
      <c r="C309" s="248" t="s">
        <v>2155</v>
      </c>
      <c r="D309" s="249">
        <v>1</v>
      </c>
      <c r="E309" s="247" t="s">
        <v>14</v>
      </c>
      <c r="F309" s="250"/>
      <c r="G309" s="251" t="str">
        <f>IF(F309&lt;&gt;"",$D309*F309,"")</f>
        <v/>
      </c>
    </row>
    <row r="310" spans="1:7" ht="8.1" customHeight="1"/>
    <row r="311" spans="1:7" ht="34.200000000000003">
      <c r="A311" s="247" t="s">
        <v>892</v>
      </c>
      <c r="B311" s="247" t="s">
        <v>46</v>
      </c>
      <c r="C311" s="248" t="s">
        <v>2095</v>
      </c>
      <c r="D311" s="249">
        <v>1</v>
      </c>
      <c r="E311" s="247" t="s">
        <v>14</v>
      </c>
      <c r="F311" s="250"/>
      <c r="G311" s="251" t="str">
        <f>IF(F311&lt;&gt;"",$D311*F311,"")</f>
        <v/>
      </c>
    </row>
    <row r="312" spans="1:7" ht="8.1" customHeight="1"/>
    <row r="313" spans="1:7" ht="34.200000000000003">
      <c r="A313" s="247" t="s">
        <v>893</v>
      </c>
      <c r="B313" s="247" t="s">
        <v>1198</v>
      </c>
      <c r="C313" s="248" t="s">
        <v>2156</v>
      </c>
      <c r="D313" s="249">
        <v>1</v>
      </c>
      <c r="E313" s="247" t="s">
        <v>14</v>
      </c>
      <c r="F313" s="250"/>
      <c r="G313" s="251" t="str">
        <f>IF(F313&lt;&gt;"",$D313*F313,"")</f>
        <v/>
      </c>
    </row>
    <row r="314" spans="1:7" ht="8.1" customHeight="1"/>
    <row r="315" spans="1:7" ht="22.8">
      <c r="A315" s="247" t="s">
        <v>894</v>
      </c>
      <c r="B315" s="247" t="s">
        <v>395</v>
      </c>
      <c r="C315" s="248" t="s">
        <v>2097</v>
      </c>
      <c r="D315" s="249">
        <v>1</v>
      </c>
      <c r="E315" s="247" t="s">
        <v>14</v>
      </c>
      <c r="F315" s="250"/>
      <c r="G315" s="251" t="str">
        <f>IF(F315&lt;&gt;"",$D315*F315,"")</f>
        <v/>
      </c>
    </row>
    <row r="316" spans="1:7" ht="8.1" customHeight="1"/>
    <row r="317" spans="1:7" ht="22.8">
      <c r="A317" s="247" t="s">
        <v>895</v>
      </c>
      <c r="B317" s="247" t="s">
        <v>1094</v>
      </c>
      <c r="C317" s="248" t="s">
        <v>2051</v>
      </c>
      <c r="D317" s="249">
        <v>1</v>
      </c>
      <c r="E317" s="247" t="s">
        <v>14</v>
      </c>
      <c r="F317" s="250"/>
      <c r="G317" s="251" t="str">
        <f>IF(F317&lt;&gt;"",$D317*F317,"")</f>
        <v/>
      </c>
    </row>
    <row r="318" spans="1:7" ht="8.1" customHeight="1"/>
    <row r="319" spans="1:7" ht="22.8">
      <c r="A319" s="247" t="s">
        <v>1199</v>
      </c>
      <c r="B319" s="247" t="s">
        <v>1200</v>
      </c>
      <c r="C319" s="248" t="s">
        <v>2157</v>
      </c>
      <c r="D319" s="249">
        <v>2</v>
      </c>
      <c r="E319" s="247" t="s">
        <v>14</v>
      </c>
      <c r="F319" s="250"/>
      <c r="G319" s="251" t="str">
        <f>IF(F319&lt;&gt;"",$D319*F319,"")</f>
        <v/>
      </c>
    </row>
    <row r="320" spans="1:7" ht="8.1" customHeight="1"/>
    <row r="321" spans="1:7" ht="22.8">
      <c r="A321" s="247" t="s">
        <v>1201</v>
      </c>
      <c r="B321" s="247" t="s">
        <v>1202</v>
      </c>
      <c r="C321" s="248" t="s">
        <v>2158</v>
      </c>
      <c r="D321" s="249">
        <v>2</v>
      </c>
      <c r="E321" s="247" t="s">
        <v>14</v>
      </c>
      <c r="F321" s="250"/>
      <c r="G321" s="251" t="str">
        <f>IF(F321&lt;&gt;"",$D321*F321,"")</f>
        <v/>
      </c>
    </row>
    <row r="322" spans="1:7" ht="8.1" customHeight="1"/>
    <row r="323" spans="1:7" ht="22.8">
      <c r="A323" s="247" t="s">
        <v>1203</v>
      </c>
      <c r="B323" s="247" t="s">
        <v>1204</v>
      </c>
      <c r="C323" s="248" t="s">
        <v>2159</v>
      </c>
      <c r="D323" s="249">
        <v>1</v>
      </c>
      <c r="E323" s="247" t="s">
        <v>14</v>
      </c>
      <c r="F323" s="250"/>
      <c r="G323" s="251" t="str">
        <f>IF(F323&lt;&gt;"",$D323*F323,"")</f>
        <v/>
      </c>
    </row>
    <row r="324" spans="1:7" ht="8.1" customHeight="1"/>
    <row r="325" spans="1:7" ht="34.200000000000003">
      <c r="A325" s="232" t="s">
        <v>1205</v>
      </c>
      <c r="B325" s="232" t="s">
        <v>66</v>
      </c>
      <c r="C325" s="233" t="s">
        <v>2160</v>
      </c>
      <c r="D325" s="234">
        <v>1</v>
      </c>
      <c r="E325" s="232" t="s">
        <v>725</v>
      </c>
      <c r="F325" s="235"/>
      <c r="G325" s="236" t="str">
        <f>IF(F325&lt;&gt;"",$D325*F325,"")</f>
        <v/>
      </c>
    </row>
    <row r="326" spans="1:7" ht="22.8">
      <c r="A326" s="237"/>
      <c r="B326" s="238"/>
      <c r="C326" s="239" t="s">
        <v>1206</v>
      </c>
      <c r="D326" s="240"/>
      <c r="E326" s="237"/>
      <c r="F326" s="241"/>
      <c r="G326" s="241"/>
    </row>
    <row r="327" spans="1:7" ht="22.8">
      <c r="A327" s="237"/>
      <c r="B327" s="238"/>
      <c r="C327" s="239" t="s">
        <v>1207</v>
      </c>
      <c r="D327" s="240"/>
      <c r="E327" s="237"/>
      <c r="F327" s="241"/>
      <c r="G327" s="241"/>
    </row>
    <row r="328" spans="1:7">
      <c r="A328" s="242"/>
      <c r="B328" s="243"/>
      <c r="C328" s="244" t="s">
        <v>1208</v>
      </c>
      <c r="D328" s="245"/>
      <c r="E328" s="242"/>
      <c r="F328" s="246"/>
      <c r="G328" s="246"/>
    </row>
    <row r="329" spans="1:7" ht="8.1" customHeight="1"/>
    <row r="330" spans="1:7" ht="22.8">
      <c r="A330" s="247" t="s">
        <v>1209</v>
      </c>
      <c r="B330" s="247" t="s">
        <v>1092</v>
      </c>
      <c r="C330" s="248" t="s">
        <v>2161</v>
      </c>
      <c r="D330" s="249">
        <v>3</v>
      </c>
      <c r="E330" s="247" t="s">
        <v>14</v>
      </c>
      <c r="F330" s="250"/>
      <c r="G330" s="251" t="str">
        <f>IF(F330&lt;&gt;"",$D330*F330,"")</f>
        <v/>
      </c>
    </row>
    <row r="331" spans="1:7" ht="8.1" customHeight="1"/>
    <row r="332" spans="1:7" ht="22.8">
      <c r="A332" s="247" t="s">
        <v>1210</v>
      </c>
      <c r="B332" s="247" t="s">
        <v>1211</v>
      </c>
      <c r="C332" s="248" t="s">
        <v>2162</v>
      </c>
      <c r="D332" s="249">
        <v>10</v>
      </c>
      <c r="E332" s="247" t="s">
        <v>14</v>
      </c>
      <c r="F332" s="250"/>
      <c r="G332" s="251" t="str">
        <f>IF(F332&lt;&gt;"",$D332*F332,"")</f>
        <v/>
      </c>
    </row>
    <row r="333" spans="1:7" ht="8.1" customHeight="1"/>
    <row r="334" spans="1:7" ht="22.8">
      <c r="A334" s="247" t="s">
        <v>1212</v>
      </c>
      <c r="B334" s="247"/>
      <c r="C334" s="248" t="s">
        <v>2150</v>
      </c>
      <c r="D334" s="249">
        <v>2</v>
      </c>
      <c r="E334" s="247" t="s">
        <v>10</v>
      </c>
      <c r="F334" s="250"/>
      <c r="G334" s="251" t="str">
        <f>IF(F334&lt;&gt;"",$D334*F334,"")</f>
        <v/>
      </c>
    </row>
    <row r="335" spans="1:7" ht="8.1" customHeight="1"/>
    <row r="336" spans="1:7">
      <c r="A336" s="247" t="s">
        <v>1213</v>
      </c>
      <c r="B336" s="247"/>
      <c r="C336" s="248" t="s">
        <v>1102</v>
      </c>
      <c r="D336" s="249">
        <v>2</v>
      </c>
      <c r="E336" s="247" t="s">
        <v>10</v>
      </c>
      <c r="F336" s="250"/>
      <c r="G336" s="251" t="str">
        <f>IF(F336&lt;&gt;"",$D336*F336,"")</f>
        <v/>
      </c>
    </row>
    <row r="337" spans="1:7" ht="8.1" customHeight="1"/>
    <row r="338" spans="1:7">
      <c r="A338" s="247" t="s">
        <v>1214</v>
      </c>
      <c r="B338" s="247"/>
      <c r="C338" s="248" t="s">
        <v>1104</v>
      </c>
      <c r="D338" s="249">
        <v>1</v>
      </c>
      <c r="E338" s="247" t="s">
        <v>14</v>
      </c>
      <c r="F338" s="250"/>
      <c r="G338" s="251" t="str">
        <f>IF(F338&lt;&gt;"",$D338*F338,"")</f>
        <v/>
      </c>
    </row>
    <row r="339" spans="1:7" ht="8.1" customHeight="1"/>
    <row r="340" spans="1:7">
      <c r="A340" s="247" t="s">
        <v>1215</v>
      </c>
      <c r="B340" s="247"/>
      <c r="C340" s="248" t="s">
        <v>396</v>
      </c>
      <c r="D340" s="249">
        <v>1</v>
      </c>
      <c r="E340" s="247" t="s">
        <v>725</v>
      </c>
      <c r="F340" s="250"/>
      <c r="G340" s="251" t="str">
        <f>IF(F340&lt;&gt;"",$D340*F340,"")</f>
        <v/>
      </c>
    </row>
    <row r="341" spans="1:7" ht="8.1" customHeight="1" thickBot="1"/>
    <row r="342" spans="1:7" ht="15" customHeight="1" thickBot="1">
      <c r="A342" s="226">
        <v>3</v>
      </c>
      <c r="B342" s="645" t="s">
        <v>1216</v>
      </c>
      <c r="C342" s="645"/>
      <c r="D342" s="205"/>
      <c r="E342" s="206"/>
      <c r="F342" s="207"/>
      <c r="G342" s="208"/>
    </row>
    <row r="343" spans="1:7" ht="24" customHeight="1">
      <c r="B343" s="649" t="s">
        <v>1217</v>
      </c>
      <c r="C343" s="649"/>
    </row>
    <row r="344" spans="1:7" ht="8.1" customHeight="1"/>
    <row r="345" spans="1:7" ht="12.75" customHeight="1" thickBot="1">
      <c r="A345" s="228" t="s">
        <v>777</v>
      </c>
      <c r="B345" s="648" t="s">
        <v>1218</v>
      </c>
      <c r="C345" s="648"/>
      <c r="D345" s="229">
        <v>1</v>
      </c>
      <c r="E345" s="230" t="s">
        <v>725</v>
      </c>
      <c r="F345" s="231" t="str">
        <f>IF((SUM(G348:G355)&gt;0),SUM(G348:G355),"")</f>
        <v/>
      </c>
      <c r="G345" s="231" t="str">
        <f>IF(F345&lt;&gt;"",$D345*F345,"")</f>
        <v/>
      </c>
    </row>
    <row r="346" spans="1:7" ht="12" customHeight="1" thickTop="1">
      <c r="B346" s="649" t="s">
        <v>1219</v>
      </c>
      <c r="C346" s="649"/>
    </row>
    <row r="347" spans="1:7" ht="8.1" customHeight="1"/>
    <row r="348" spans="1:7" ht="34.200000000000003">
      <c r="A348" s="247" t="s">
        <v>923</v>
      </c>
      <c r="B348" s="247" t="s">
        <v>1220</v>
      </c>
      <c r="C348" s="248" t="s">
        <v>2163</v>
      </c>
      <c r="D348" s="249">
        <v>2</v>
      </c>
      <c r="E348" s="247" t="s">
        <v>14</v>
      </c>
      <c r="F348" s="250"/>
      <c r="G348" s="251" t="str">
        <f>IF(F348&lt;&gt;"",$D348*F348,"")</f>
        <v/>
      </c>
    </row>
    <row r="349" spans="1:7" ht="8.1" customHeight="1"/>
    <row r="350" spans="1:7" ht="34.200000000000003">
      <c r="A350" s="247" t="s">
        <v>925</v>
      </c>
      <c r="B350" s="247" t="s">
        <v>1221</v>
      </c>
      <c r="C350" s="248" t="s">
        <v>2164</v>
      </c>
      <c r="D350" s="249">
        <v>1</v>
      </c>
      <c r="E350" s="247" t="s">
        <v>14</v>
      </c>
      <c r="F350" s="250"/>
      <c r="G350" s="251" t="str">
        <f>IF(F350&lt;&gt;"",$D350*F350,"")</f>
        <v/>
      </c>
    </row>
    <row r="351" spans="1:7" ht="8.1" customHeight="1"/>
    <row r="352" spans="1:7" ht="34.200000000000003">
      <c r="A352" s="247" t="s">
        <v>932</v>
      </c>
      <c r="B352" s="247" t="s">
        <v>1222</v>
      </c>
      <c r="C352" s="523" t="s">
        <v>2165</v>
      </c>
      <c r="D352" s="249">
        <v>1</v>
      </c>
      <c r="E352" s="247" t="s">
        <v>14</v>
      </c>
      <c r="F352" s="250"/>
      <c r="G352" s="251" t="str">
        <f>IF(F352&lt;&gt;"",$D352*F352,"")</f>
        <v/>
      </c>
    </row>
    <row r="353" spans="1:7" ht="8.1" customHeight="1"/>
    <row r="354" spans="1:7" ht="34.200000000000003">
      <c r="A354" s="247" t="s">
        <v>934</v>
      </c>
      <c r="B354" s="247" t="s">
        <v>1223</v>
      </c>
      <c r="C354" s="248" t="s">
        <v>2166</v>
      </c>
      <c r="D354" s="249">
        <v>1</v>
      </c>
      <c r="E354" s="247" t="s">
        <v>14</v>
      </c>
      <c r="F354" s="250"/>
      <c r="G354" s="251" t="str">
        <f>IF(F354&lt;&gt;"",$D354*F354,"")</f>
        <v/>
      </c>
    </row>
    <row r="355" spans="1:7" ht="8.1" customHeight="1"/>
    <row r="356" spans="1:7" ht="12.75" customHeight="1" thickBot="1">
      <c r="A356" s="228" t="s">
        <v>943</v>
      </c>
      <c r="B356" s="648" t="s">
        <v>1224</v>
      </c>
      <c r="C356" s="648"/>
      <c r="D356" s="229">
        <v>1</v>
      </c>
      <c r="E356" s="230" t="s">
        <v>725</v>
      </c>
      <c r="F356" s="231" t="str">
        <f>IF((SUM(G359:G362)&gt;0),SUM(G359:G362),"")</f>
        <v/>
      </c>
      <c r="G356" s="231" t="str">
        <f>IF(F356&lt;&gt;"",$D356*F356,"")</f>
        <v/>
      </c>
    </row>
    <row r="357" spans="1:7" ht="12" customHeight="1" thickTop="1">
      <c r="B357" s="649" t="s">
        <v>957</v>
      </c>
      <c r="C357" s="649"/>
    </row>
    <row r="358" spans="1:7" ht="8.1" customHeight="1"/>
    <row r="359" spans="1:7" ht="34.200000000000003">
      <c r="A359" s="232" t="s">
        <v>977</v>
      </c>
      <c r="B359" s="232" t="s">
        <v>1225</v>
      </c>
      <c r="C359" s="233" t="s">
        <v>2167</v>
      </c>
      <c r="D359" s="234">
        <v>1</v>
      </c>
      <c r="E359" s="232" t="s">
        <v>725</v>
      </c>
      <c r="F359" s="235"/>
      <c r="G359" s="236" t="str">
        <f>IF(F359&lt;&gt;"",$D359*F359,"")</f>
        <v/>
      </c>
    </row>
    <row r="360" spans="1:7">
      <c r="A360" s="237"/>
      <c r="B360" s="238"/>
      <c r="C360" s="239" t="s">
        <v>1226</v>
      </c>
      <c r="D360" s="240"/>
      <c r="E360" s="237"/>
      <c r="F360" s="241"/>
      <c r="G360" s="241"/>
    </row>
    <row r="361" spans="1:7">
      <c r="A361" s="242"/>
      <c r="B361" s="243"/>
      <c r="C361" s="244" t="s">
        <v>1227</v>
      </c>
      <c r="D361" s="245"/>
      <c r="E361" s="242"/>
      <c r="F361" s="246"/>
      <c r="G361" s="246"/>
    </row>
    <row r="362" spans="1:7" ht="8.1" customHeight="1"/>
    <row r="363" spans="1:7" ht="12.75" customHeight="1" thickBot="1">
      <c r="A363" s="228" t="s">
        <v>944</v>
      </c>
      <c r="B363" s="648" t="s">
        <v>1228</v>
      </c>
      <c r="C363" s="648"/>
      <c r="D363" s="229">
        <v>1</v>
      </c>
      <c r="E363" s="230" t="s">
        <v>725</v>
      </c>
      <c r="F363" s="231" t="str">
        <f>IF((SUM(G366:G382)&gt;0),SUM(G366:G382),"")</f>
        <v/>
      </c>
      <c r="G363" s="231" t="str">
        <f>IF(F363&lt;&gt;"",$D363*F363,"")</f>
        <v/>
      </c>
    </row>
    <row r="364" spans="1:7" ht="12" customHeight="1" thickTop="1">
      <c r="B364" s="649" t="s">
        <v>957</v>
      </c>
      <c r="C364" s="649"/>
    </row>
    <row r="365" spans="1:7" ht="8.1" customHeight="1"/>
    <row r="366" spans="1:7" ht="45.6">
      <c r="A366" s="232" t="s">
        <v>979</v>
      </c>
      <c r="B366" s="232" t="s">
        <v>1229</v>
      </c>
      <c r="C366" s="233" t="s">
        <v>2168</v>
      </c>
      <c r="D366" s="234">
        <v>1</v>
      </c>
      <c r="E366" s="232" t="s">
        <v>725</v>
      </c>
      <c r="F366" s="235"/>
      <c r="G366" s="236" t="str">
        <f>IF(F366&lt;&gt;"",$D366*F366,"")</f>
        <v/>
      </c>
    </row>
    <row r="367" spans="1:7" ht="22.8">
      <c r="A367" s="237"/>
      <c r="B367" s="238"/>
      <c r="C367" s="239" t="s">
        <v>1230</v>
      </c>
      <c r="D367" s="240"/>
      <c r="E367" s="237"/>
      <c r="F367" s="241"/>
      <c r="G367" s="241"/>
    </row>
    <row r="368" spans="1:7">
      <c r="A368" s="237"/>
      <c r="B368" s="238"/>
      <c r="C368" s="239" t="s">
        <v>1231</v>
      </c>
      <c r="D368" s="240"/>
      <c r="E368" s="237"/>
      <c r="F368" s="241"/>
      <c r="G368" s="241"/>
    </row>
    <row r="369" spans="1:7">
      <c r="A369" s="242"/>
      <c r="B369" s="243"/>
      <c r="C369" s="244" t="s">
        <v>1232</v>
      </c>
      <c r="D369" s="245"/>
      <c r="E369" s="242"/>
      <c r="F369" s="246"/>
      <c r="G369" s="246"/>
    </row>
    <row r="370" spans="1:7" ht="8.1" customHeight="1"/>
    <row r="371" spans="1:7" ht="57">
      <c r="A371" s="247" t="s">
        <v>980</v>
      </c>
      <c r="B371" s="247" t="s">
        <v>1229</v>
      </c>
      <c r="C371" s="248" t="s">
        <v>2169</v>
      </c>
      <c r="D371" s="249">
        <v>10</v>
      </c>
      <c r="E371" s="247" t="s">
        <v>10</v>
      </c>
      <c r="F371" s="250"/>
      <c r="G371" s="251" t="str">
        <f>IF(F371&lt;&gt;"",$D371*F371,"")</f>
        <v/>
      </c>
    </row>
    <row r="372" spans="1:7" ht="8.1" customHeight="1"/>
    <row r="373" spans="1:7" ht="22.8">
      <c r="A373" s="247" t="s">
        <v>982</v>
      </c>
      <c r="B373" s="247"/>
      <c r="C373" s="248" t="s">
        <v>2170</v>
      </c>
      <c r="D373" s="249">
        <v>1</v>
      </c>
      <c r="E373" s="247" t="s">
        <v>14</v>
      </c>
      <c r="F373" s="250"/>
      <c r="G373" s="251" t="str">
        <f>IF(F373&lt;&gt;"",$D373*F373,"")</f>
        <v/>
      </c>
    </row>
    <row r="374" spans="1:7" ht="8.1" customHeight="1"/>
    <row r="375" spans="1:7" ht="22.8">
      <c r="A375" s="247" t="s">
        <v>984</v>
      </c>
      <c r="B375" s="247"/>
      <c r="C375" s="248" t="s">
        <v>2171</v>
      </c>
      <c r="D375" s="249">
        <v>1</v>
      </c>
      <c r="E375" s="247" t="s">
        <v>14</v>
      </c>
      <c r="F375" s="250"/>
      <c r="G375" s="251" t="str">
        <f>IF(F375&lt;&gt;"",$D375*F375,"")</f>
        <v/>
      </c>
    </row>
    <row r="376" spans="1:7" ht="8.1" customHeight="1"/>
    <row r="377" spans="1:7" ht="45.6">
      <c r="A377" s="247" t="s">
        <v>1233</v>
      </c>
      <c r="B377" s="247" t="s">
        <v>1234</v>
      </c>
      <c r="C377" s="248" t="s">
        <v>2172</v>
      </c>
      <c r="D377" s="249">
        <v>1</v>
      </c>
      <c r="E377" s="247" t="s">
        <v>14</v>
      </c>
      <c r="F377" s="250"/>
      <c r="G377" s="251" t="str">
        <f>IF(F377&lt;&gt;"",$D377*F377,"")</f>
        <v/>
      </c>
    </row>
    <row r="378" spans="1:7" ht="8.1" customHeight="1"/>
    <row r="379" spans="1:7" ht="22.8">
      <c r="A379" s="247" t="s">
        <v>1235</v>
      </c>
      <c r="B379" s="247"/>
      <c r="C379" s="248" t="s">
        <v>2173</v>
      </c>
      <c r="D379" s="249">
        <v>1</v>
      </c>
      <c r="E379" s="247" t="s">
        <v>14</v>
      </c>
      <c r="F379" s="250"/>
      <c r="G379" s="251" t="str">
        <f>IF(F379&lt;&gt;"",$D379*F379,"")</f>
        <v/>
      </c>
    </row>
    <row r="380" spans="1:7" ht="8.1" customHeight="1"/>
    <row r="381" spans="1:7" ht="22.8">
      <c r="A381" s="247" t="s">
        <v>1236</v>
      </c>
      <c r="B381" s="247"/>
      <c r="C381" s="248" t="s">
        <v>2174</v>
      </c>
      <c r="D381" s="249">
        <v>2</v>
      </c>
      <c r="E381" s="247" t="s">
        <v>14</v>
      </c>
      <c r="F381" s="250"/>
      <c r="G381" s="251" t="str">
        <f>IF(F381&lt;&gt;"",$D381*F381,"")</f>
        <v/>
      </c>
    </row>
    <row r="382" spans="1:7" ht="8.1" customHeight="1" thickBot="1"/>
    <row r="383" spans="1:7" ht="15" customHeight="1" thickBot="1">
      <c r="A383" s="226">
        <v>4</v>
      </c>
      <c r="B383" s="645" t="s">
        <v>1237</v>
      </c>
      <c r="C383" s="645"/>
      <c r="D383" s="205"/>
      <c r="E383" s="206"/>
      <c r="F383" s="207"/>
      <c r="G383" s="208"/>
    </row>
    <row r="384" spans="1:7" ht="8.1" customHeight="1"/>
    <row r="385" spans="1:7" ht="12.75" customHeight="1" thickBot="1">
      <c r="A385" s="228" t="s">
        <v>945</v>
      </c>
      <c r="B385" s="648" t="s">
        <v>1238</v>
      </c>
      <c r="C385" s="648"/>
      <c r="D385" s="229">
        <v>1</v>
      </c>
      <c r="E385" s="230" t="s">
        <v>725</v>
      </c>
      <c r="F385" s="231" t="str">
        <f>IF((SUM(G388:G397)&gt;0),SUM(G388:G397),"")</f>
        <v/>
      </c>
      <c r="G385" s="231" t="str">
        <f>IF(F385&lt;&gt;"",$D385*F385,"")</f>
        <v/>
      </c>
    </row>
    <row r="386" spans="1:7" ht="12" customHeight="1" thickTop="1">
      <c r="B386" s="649" t="s">
        <v>726</v>
      </c>
      <c r="C386" s="649"/>
    </row>
    <row r="387" spans="1:7" ht="8.1" customHeight="1"/>
    <row r="388" spans="1:7" ht="57">
      <c r="A388" s="232" t="s">
        <v>985</v>
      </c>
      <c r="B388" s="232" t="s">
        <v>1239</v>
      </c>
      <c r="C388" s="233" t="s">
        <v>2175</v>
      </c>
      <c r="D388" s="234">
        <v>2</v>
      </c>
      <c r="E388" s="232" t="s">
        <v>725</v>
      </c>
      <c r="F388" s="235"/>
      <c r="G388" s="236" t="str">
        <f>IF(F388&lt;&gt;"",$D388*F388,"")</f>
        <v/>
      </c>
    </row>
    <row r="389" spans="1:7">
      <c r="A389" s="237"/>
      <c r="B389" s="238"/>
      <c r="C389" s="239" t="s">
        <v>1240</v>
      </c>
      <c r="D389" s="240"/>
      <c r="E389" s="237"/>
      <c r="F389" s="241"/>
      <c r="G389" s="241"/>
    </row>
    <row r="390" spans="1:7">
      <c r="A390" s="242"/>
      <c r="B390" s="243"/>
      <c r="C390" s="244" t="s">
        <v>1241</v>
      </c>
      <c r="D390" s="245"/>
      <c r="E390" s="242"/>
      <c r="F390" s="246"/>
      <c r="G390" s="246"/>
    </row>
    <row r="391" spans="1:7" ht="8.1" customHeight="1"/>
    <row r="392" spans="1:7" ht="57">
      <c r="A392" s="232" t="s">
        <v>986</v>
      </c>
      <c r="B392" s="232" t="s">
        <v>1242</v>
      </c>
      <c r="C392" s="233" t="s">
        <v>2176</v>
      </c>
      <c r="D392" s="234">
        <v>1</v>
      </c>
      <c r="E392" s="232" t="s">
        <v>725</v>
      </c>
      <c r="F392" s="235"/>
      <c r="G392" s="236" t="str">
        <f>IF(F392&lt;&gt;"",$D392*F392,"")</f>
        <v/>
      </c>
    </row>
    <row r="393" spans="1:7">
      <c r="A393" s="237"/>
      <c r="B393" s="238"/>
      <c r="C393" s="239" t="s">
        <v>1243</v>
      </c>
      <c r="D393" s="240"/>
      <c r="E393" s="237"/>
      <c r="F393" s="241"/>
      <c r="G393" s="241"/>
    </row>
    <row r="394" spans="1:7">
      <c r="A394" s="237"/>
      <c r="B394" s="238"/>
      <c r="C394" s="239" t="s">
        <v>1244</v>
      </c>
      <c r="D394" s="240"/>
      <c r="E394" s="237"/>
      <c r="F394" s="241"/>
      <c r="G394" s="241"/>
    </row>
    <row r="395" spans="1:7">
      <c r="A395" s="237"/>
      <c r="B395" s="238"/>
      <c r="C395" s="239" t="s">
        <v>1245</v>
      </c>
      <c r="D395" s="240"/>
      <c r="E395" s="237"/>
      <c r="F395" s="241"/>
      <c r="G395" s="241"/>
    </row>
    <row r="396" spans="1:7" ht="22.8">
      <c r="A396" s="242"/>
      <c r="B396" s="243"/>
      <c r="C396" s="244" t="s">
        <v>2177</v>
      </c>
      <c r="D396" s="245"/>
      <c r="E396" s="242"/>
      <c r="F396" s="246"/>
      <c r="G396" s="246"/>
    </row>
    <row r="397" spans="1:7" ht="8.1" customHeight="1"/>
    <row r="398" spans="1:7" ht="12.75" customHeight="1" thickBot="1">
      <c r="A398" s="228" t="s">
        <v>1015</v>
      </c>
      <c r="B398" s="648" t="s">
        <v>1246</v>
      </c>
      <c r="C398" s="648"/>
      <c r="D398" s="229">
        <v>1</v>
      </c>
      <c r="E398" s="230" t="s">
        <v>725</v>
      </c>
      <c r="F398" s="231" t="str">
        <f>IF((SUM(G401:G408)&gt;0),SUM(G401:G408),"")</f>
        <v/>
      </c>
      <c r="G398" s="231" t="str">
        <f>IF(F398&lt;&gt;"",$D398*F398,"")</f>
        <v/>
      </c>
    </row>
    <row r="399" spans="1:7" ht="48" customHeight="1" thickTop="1">
      <c r="B399" s="649" t="s">
        <v>1247</v>
      </c>
      <c r="C399" s="649"/>
    </row>
    <row r="400" spans="1:7" ht="8.1" customHeight="1"/>
    <row r="401" spans="1:7" ht="22.8">
      <c r="A401" s="247" t="s">
        <v>1248</v>
      </c>
      <c r="B401" s="247"/>
      <c r="C401" s="248" t="s">
        <v>1249</v>
      </c>
      <c r="D401" s="249">
        <v>4</v>
      </c>
      <c r="E401" s="247" t="s">
        <v>14</v>
      </c>
      <c r="F401" s="250"/>
      <c r="G401" s="251" t="str">
        <f>IF(F401&lt;&gt;"",$D401*F401,"")</f>
        <v/>
      </c>
    </row>
    <row r="402" spans="1:7" ht="8.1" customHeight="1"/>
    <row r="403" spans="1:7" ht="45.6">
      <c r="A403" s="247" t="s">
        <v>1250</v>
      </c>
      <c r="B403" s="247"/>
      <c r="C403" s="248" t="s">
        <v>2178</v>
      </c>
      <c r="D403" s="249">
        <v>1</v>
      </c>
      <c r="E403" s="247" t="s">
        <v>14</v>
      </c>
      <c r="F403" s="250"/>
      <c r="G403" s="251" t="str">
        <f>IF(F403&lt;&gt;"",$D403*F403,"")</f>
        <v/>
      </c>
    </row>
    <row r="404" spans="1:7" ht="8.1" customHeight="1"/>
    <row r="405" spans="1:7" ht="22.8">
      <c r="A405" s="247" t="s">
        <v>1251</v>
      </c>
      <c r="B405" s="247"/>
      <c r="C405" s="248" t="s">
        <v>1252</v>
      </c>
      <c r="D405" s="249">
        <v>2</v>
      </c>
      <c r="E405" s="247" t="s">
        <v>14</v>
      </c>
      <c r="F405" s="250"/>
      <c r="G405" s="251" t="str">
        <f>IF(F405&lt;&gt;"",$D405*F405,"")</f>
        <v/>
      </c>
    </row>
    <row r="406" spans="1:7" ht="8.1" customHeight="1"/>
    <row r="407" spans="1:7" ht="22.8">
      <c r="A407" s="247" t="s">
        <v>1253</v>
      </c>
      <c r="B407" s="247"/>
      <c r="C407" s="248" t="s">
        <v>1254</v>
      </c>
      <c r="D407" s="249">
        <v>1</v>
      </c>
      <c r="E407" s="247" t="s">
        <v>14</v>
      </c>
      <c r="F407" s="250"/>
      <c r="G407" s="251" t="str">
        <f>IF(F407&lt;&gt;"",$D407*F407,"")</f>
        <v/>
      </c>
    </row>
    <row r="408" spans="1:7" ht="8.1" customHeight="1" thickBot="1"/>
    <row r="409" spans="1:7" ht="15" customHeight="1" thickBot="1">
      <c r="A409" s="226">
        <v>5</v>
      </c>
      <c r="B409" s="645" t="s">
        <v>1255</v>
      </c>
      <c r="C409" s="645"/>
      <c r="D409" s="205"/>
      <c r="E409" s="206"/>
      <c r="F409" s="207"/>
      <c r="G409" s="208"/>
    </row>
    <row r="410" spans="1:7" ht="8.1" customHeight="1"/>
    <row r="411" spans="1:7" ht="12.75" customHeight="1" thickBot="1">
      <c r="A411" s="228" t="s">
        <v>1016</v>
      </c>
      <c r="B411" s="648" t="s">
        <v>1256</v>
      </c>
      <c r="C411" s="648"/>
      <c r="D411" s="229">
        <v>1</v>
      </c>
      <c r="E411" s="230" t="s">
        <v>725</v>
      </c>
      <c r="F411" s="231" t="str">
        <f>IF((SUM(G414:G419)&gt;0),SUM(G414:G419),"")</f>
        <v/>
      </c>
      <c r="G411" s="231" t="str">
        <f>IF(F411&lt;&gt;"",$D411*F411,"")</f>
        <v/>
      </c>
    </row>
    <row r="412" spans="1:7" ht="12" customHeight="1" thickTop="1">
      <c r="B412" s="649" t="s">
        <v>1257</v>
      </c>
      <c r="C412" s="649"/>
    </row>
    <row r="413" spans="1:7" ht="8.1" customHeight="1"/>
    <row r="414" spans="1:7" ht="34.200000000000003">
      <c r="A414" s="247" t="s">
        <v>1258</v>
      </c>
      <c r="B414" s="247"/>
      <c r="C414" s="248" t="s">
        <v>2179</v>
      </c>
      <c r="D414" s="249">
        <v>32</v>
      </c>
      <c r="E414" s="247" t="s">
        <v>10</v>
      </c>
      <c r="F414" s="250"/>
      <c r="G414" s="251" t="str">
        <f>IF(F414&lt;&gt;"",$D414*F414,"")</f>
        <v/>
      </c>
    </row>
    <row r="415" spans="1:7" ht="8.1" customHeight="1"/>
    <row r="416" spans="1:7" ht="22.8">
      <c r="A416" s="247" t="s">
        <v>1259</v>
      </c>
      <c r="B416" s="247"/>
      <c r="C416" s="248" t="s">
        <v>1260</v>
      </c>
      <c r="D416" s="249">
        <v>30</v>
      </c>
      <c r="E416" s="247" t="s">
        <v>10</v>
      </c>
      <c r="F416" s="250"/>
      <c r="G416" s="251" t="str">
        <f>IF(F416&lt;&gt;"",$D416*F416,"")</f>
        <v/>
      </c>
    </row>
    <row r="417" spans="1:7" ht="8.1" customHeight="1"/>
    <row r="418" spans="1:7" ht="34.200000000000003">
      <c r="A418" s="247" t="s">
        <v>1261</v>
      </c>
      <c r="B418" s="247"/>
      <c r="C418" s="248" t="s">
        <v>1262</v>
      </c>
      <c r="D418" s="249">
        <v>32</v>
      </c>
      <c r="E418" s="247" t="s">
        <v>10</v>
      </c>
      <c r="F418" s="250"/>
      <c r="G418" s="251" t="str">
        <f>IF(F418&lt;&gt;"",$D418*F418,"")</f>
        <v/>
      </c>
    </row>
    <row r="419" spans="1:7" ht="8.1" customHeight="1"/>
    <row r="420" spans="1:7" ht="12.75" customHeight="1" thickBot="1">
      <c r="A420" s="228" t="s">
        <v>1017</v>
      </c>
      <c r="B420" s="648" t="s">
        <v>1263</v>
      </c>
      <c r="C420" s="648"/>
      <c r="D420" s="229">
        <v>1</v>
      </c>
      <c r="E420" s="230" t="s">
        <v>725</v>
      </c>
      <c r="F420" s="231" t="str">
        <f>IF((SUM(G423:G431)&gt;0),SUM(G423:G431),"")</f>
        <v/>
      </c>
      <c r="G420" s="231" t="str">
        <f>IF(F420&lt;&gt;"",$D420*F420,"")</f>
        <v/>
      </c>
    </row>
    <row r="421" spans="1:7" ht="12" customHeight="1" thickTop="1">
      <c r="B421" s="649" t="s">
        <v>1257</v>
      </c>
      <c r="C421" s="649"/>
    </row>
    <row r="422" spans="1:7" ht="8.1" customHeight="1"/>
    <row r="423" spans="1:7" ht="45.6">
      <c r="A423" s="232" t="s">
        <v>1264</v>
      </c>
      <c r="B423" s="232"/>
      <c r="C423" s="233" t="s">
        <v>2180</v>
      </c>
      <c r="D423" s="234">
        <v>1</v>
      </c>
      <c r="E423" s="232" t="s">
        <v>725</v>
      </c>
      <c r="F423" s="235"/>
      <c r="G423" s="236" t="str">
        <f>IF(F423&lt;&gt;"",$D423*F423,"")</f>
        <v/>
      </c>
    </row>
    <row r="424" spans="1:7" ht="22.8">
      <c r="A424" s="237"/>
      <c r="B424" s="238"/>
      <c r="C424" s="239" t="s">
        <v>1265</v>
      </c>
      <c r="D424" s="240"/>
      <c r="E424" s="237"/>
      <c r="F424" s="241"/>
      <c r="G424" s="241"/>
    </row>
    <row r="425" spans="1:7">
      <c r="A425" s="237"/>
      <c r="B425" s="238"/>
      <c r="C425" s="239" t="s">
        <v>1266</v>
      </c>
      <c r="D425" s="240"/>
      <c r="E425" s="237"/>
      <c r="F425" s="241"/>
      <c r="G425" s="241"/>
    </row>
    <row r="426" spans="1:7">
      <c r="A426" s="237"/>
      <c r="B426" s="238"/>
      <c r="C426" s="239" t="s">
        <v>1267</v>
      </c>
      <c r="D426" s="240"/>
      <c r="E426" s="237"/>
      <c r="F426" s="241"/>
      <c r="G426" s="241"/>
    </row>
    <row r="427" spans="1:7">
      <c r="A427" s="237"/>
      <c r="B427" s="238"/>
      <c r="C427" s="239" t="s">
        <v>1268</v>
      </c>
      <c r="D427" s="240"/>
      <c r="E427" s="237"/>
      <c r="F427" s="241"/>
      <c r="G427" s="241"/>
    </row>
    <row r="428" spans="1:7">
      <c r="A428" s="237"/>
      <c r="B428" s="238"/>
      <c r="C428" s="239" t="s">
        <v>1269</v>
      </c>
      <c r="D428" s="240"/>
      <c r="E428" s="237"/>
      <c r="F428" s="241"/>
      <c r="G428" s="241"/>
    </row>
    <row r="429" spans="1:7" ht="22.8">
      <c r="A429" s="237"/>
      <c r="B429" s="238"/>
      <c r="C429" s="239" t="s">
        <v>1270</v>
      </c>
      <c r="D429" s="240"/>
      <c r="E429" s="237"/>
      <c r="F429" s="241"/>
      <c r="G429" s="241"/>
    </row>
    <row r="430" spans="1:7">
      <c r="A430" s="242"/>
      <c r="B430" s="243"/>
      <c r="C430" s="244" t="s">
        <v>1271</v>
      </c>
      <c r="D430" s="245"/>
      <c r="E430" s="242"/>
      <c r="F430" s="246"/>
      <c r="G430" s="246"/>
    </row>
    <row r="431" spans="1:7" ht="8.1" customHeight="1"/>
    <row r="432" spans="1:7" ht="12.75" customHeight="1" thickBot="1">
      <c r="A432" s="228" t="s">
        <v>1018</v>
      </c>
      <c r="B432" s="648" t="s">
        <v>846</v>
      </c>
      <c r="C432" s="648"/>
      <c r="D432" s="229">
        <v>1</v>
      </c>
      <c r="E432" s="230" t="s">
        <v>725</v>
      </c>
      <c r="F432" s="231" t="str">
        <f>IF((SUM(G435:G454)&gt;0),SUM(G435:G454),"")</f>
        <v/>
      </c>
      <c r="G432" s="231" t="str">
        <f>IF(F432&lt;&gt;"",$D432*F432,"")</f>
        <v/>
      </c>
    </row>
    <row r="433" spans="1:7" ht="12" customHeight="1" thickTop="1">
      <c r="B433" s="649" t="s">
        <v>1272</v>
      </c>
      <c r="C433" s="649"/>
    </row>
    <row r="434" spans="1:7" ht="8.1" customHeight="1"/>
    <row r="435" spans="1:7" ht="22.8">
      <c r="A435" s="247" t="s">
        <v>1273</v>
      </c>
      <c r="B435" s="247"/>
      <c r="C435" s="248" t="s">
        <v>2181</v>
      </c>
      <c r="D435" s="249">
        <v>15</v>
      </c>
      <c r="E435" s="247" t="s">
        <v>10</v>
      </c>
      <c r="F435" s="250"/>
      <c r="G435" s="251" t="str">
        <f>IF(F435&lt;&gt;"",$D435*F435,"")</f>
        <v/>
      </c>
    </row>
    <row r="436" spans="1:7" ht="8.1" customHeight="1"/>
    <row r="437" spans="1:7" ht="22.8">
      <c r="A437" s="247" t="s">
        <v>1274</v>
      </c>
      <c r="B437" s="247"/>
      <c r="C437" s="248" t="s">
        <v>2182</v>
      </c>
      <c r="D437" s="249">
        <v>130</v>
      </c>
      <c r="E437" s="247" t="s">
        <v>10</v>
      </c>
      <c r="F437" s="250"/>
      <c r="G437" s="251" t="str">
        <f>IF(F437&lt;&gt;"",$D437*F437,"")</f>
        <v/>
      </c>
    </row>
    <row r="438" spans="1:7" ht="8.1" customHeight="1"/>
    <row r="439" spans="1:7" ht="22.8">
      <c r="A439" s="247" t="s">
        <v>1275</v>
      </c>
      <c r="B439" s="247"/>
      <c r="C439" s="248" t="s">
        <v>2183</v>
      </c>
      <c r="D439" s="249">
        <v>130</v>
      </c>
      <c r="E439" s="247" t="s">
        <v>10</v>
      </c>
      <c r="F439" s="250"/>
      <c r="G439" s="251" t="str">
        <f>IF(F439&lt;&gt;"",$D439*F439,"")</f>
        <v/>
      </c>
    </row>
    <row r="440" spans="1:7" ht="8.1" customHeight="1"/>
    <row r="441" spans="1:7" ht="22.8">
      <c r="A441" s="247" t="s">
        <v>1276</v>
      </c>
      <c r="B441" s="247"/>
      <c r="C441" s="248" t="s">
        <v>2184</v>
      </c>
      <c r="D441" s="249">
        <v>5</v>
      </c>
      <c r="E441" s="247" t="s">
        <v>10</v>
      </c>
      <c r="F441" s="250"/>
      <c r="G441" s="251" t="str">
        <f>IF(F441&lt;&gt;"",$D441*F441,"")</f>
        <v/>
      </c>
    </row>
    <row r="442" spans="1:7" ht="8.1" customHeight="1"/>
    <row r="443" spans="1:7" ht="22.8">
      <c r="A443" s="247" t="s">
        <v>1277</v>
      </c>
      <c r="B443" s="247"/>
      <c r="C443" s="248" t="s">
        <v>2185</v>
      </c>
      <c r="D443" s="249">
        <v>30</v>
      </c>
      <c r="E443" s="247" t="s">
        <v>10</v>
      </c>
      <c r="F443" s="250"/>
      <c r="G443" s="251" t="str">
        <f>IF(F443&lt;&gt;"",$D443*F443,"")</f>
        <v/>
      </c>
    </row>
    <row r="444" spans="1:7" ht="8.1" customHeight="1"/>
    <row r="445" spans="1:7" ht="34.200000000000003">
      <c r="A445" s="247" t="s">
        <v>1278</v>
      </c>
      <c r="B445" s="247"/>
      <c r="C445" s="248" t="s">
        <v>2186</v>
      </c>
      <c r="D445" s="249">
        <v>40</v>
      </c>
      <c r="E445" s="247" t="s">
        <v>10</v>
      </c>
      <c r="F445" s="250"/>
      <c r="G445" s="251" t="str">
        <f>IF(F445&lt;&gt;"",$D445*F445,"")</f>
        <v/>
      </c>
    </row>
    <row r="446" spans="1:7" ht="8.1" customHeight="1"/>
    <row r="447" spans="1:7" ht="34.200000000000003">
      <c r="A447" s="247" t="s">
        <v>1279</v>
      </c>
      <c r="B447" s="247"/>
      <c r="C447" s="248" t="s">
        <v>2187</v>
      </c>
      <c r="D447" s="249">
        <v>20</v>
      </c>
      <c r="E447" s="247" t="s">
        <v>10</v>
      </c>
      <c r="F447" s="250"/>
      <c r="G447" s="251" t="str">
        <f>IF(F447&lt;&gt;"",$D447*F447,"")</f>
        <v/>
      </c>
    </row>
    <row r="448" spans="1:7" ht="8.1" customHeight="1"/>
    <row r="449" spans="1:7" ht="34.200000000000003">
      <c r="A449" s="247" t="s">
        <v>1280</v>
      </c>
      <c r="B449" s="247"/>
      <c r="C449" s="248" t="s">
        <v>2188</v>
      </c>
      <c r="D449" s="249">
        <v>50</v>
      </c>
      <c r="E449" s="247" t="s">
        <v>10</v>
      </c>
      <c r="F449" s="250"/>
      <c r="G449" s="251" t="str">
        <f>IF(F449&lt;&gt;"",$D449*F449,"")</f>
        <v/>
      </c>
    </row>
    <row r="450" spans="1:7" ht="8.1" customHeight="1"/>
    <row r="451" spans="1:7" ht="34.200000000000003">
      <c r="A451" s="247" t="s">
        <v>1281</v>
      </c>
      <c r="B451" s="247"/>
      <c r="C451" s="248" t="s">
        <v>2189</v>
      </c>
      <c r="D451" s="249">
        <v>20</v>
      </c>
      <c r="E451" s="247" t="s">
        <v>10</v>
      </c>
      <c r="F451" s="250"/>
      <c r="G451" s="251" t="str">
        <f>IF(F451&lt;&gt;"",$D451*F451,"")</f>
        <v/>
      </c>
    </row>
    <row r="452" spans="1:7" ht="8.1" customHeight="1"/>
    <row r="453" spans="1:7" ht="34.200000000000003">
      <c r="A453" s="247" t="s">
        <v>1282</v>
      </c>
      <c r="B453" s="247"/>
      <c r="C453" s="248" t="s">
        <v>2190</v>
      </c>
      <c r="D453" s="249">
        <v>100</v>
      </c>
      <c r="E453" s="247" t="s">
        <v>10</v>
      </c>
      <c r="F453" s="250"/>
      <c r="G453" s="251" t="str">
        <f>IF(F453&lt;&gt;"",$D453*F453,"")</f>
        <v/>
      </c>
    </row>
    <row r="454" spans="1:7" ht="8.1" customHeight="1" thickBot="1"/>
    <row r="455" spans="1:7" ht="15" customHeight="1" thickBot="1">
      <c r="A455" s="226">
        <v>6</v>
      </c>
      <c r="B455" s="645" t="s">
        <v>1283</v>
      </c>
      <c r="C455" s="645"/>
      <c r="D455" s="205"/>
      <c r="E455" s="206"/>
      <c r="F455" s="207"/>
      <c r="G455" s="208"/>
    </row>
    <row r="456" spans="1:7" ht="8.1" customHeight="1"/>
    <row r="457" spans="1:7" ht="12.75" customHeight="1" thickBot="1">
      <c r="A457" s="228" t="s">
        <v>1019</v>
      </c>
      <c r="B457" s="648" t="s">
        <v>1284</v>
      </c>
      <c r="C457" s="648"/>
      <c r="D457" s="229">
        <v>1</v>
      </c>
      <c r="E457" s="230" t="s">
        <v>725</v>
      </c>
      <c r="F457" s="231" t="str">
        <f>IF((SUM(G460:G463)&gt;0),SUM(G460:G463),"")</f>
        <v/>
      </c>
      <c r="G457" s="231" t="str">
        <f>IF(F457&lt;&gt;"",$D457*F457,"")</f>
        <v/>
      </c>
    </row>
    <row r="458" spans="1:7" ht="24" customHeight="1" thickTop="1">
      <c r="B458" s="662" t="s">
        <v>1285</v>
      </c>
      <c r="C458" s="649"/>
    </row>
    <row r="459" spans="1:7" ht="8.1" customHeight="1"/>
    <row r="460" spans="1:7" ht="57">
      <c r="A460" s="247" t="s">
        <v>1286</v>
      </c>
      <c r="B460" s="247" t="s">
        <v>1287</v>
      </c>
      <c r="C460" s="248" t="s">
        <v>2191</v>
      </c>
      <c r="D460" s="249">
        <v>4</v>
      </c>
      <c r="E460" s="247" t="s">
        <v>14</v>
      </c>
      <c r="F460" s="250"/>
      <c r="G460" s="251" t="str">
        <f>IF(F460&lt;&gt;"",$D460*F460,"")</f>
        <v/>
      </c>
    </row>
    <row r="461" spans="1:7" ht="8.1" customHeight="1"/>
    <row r="462" spans="1:7" ht="45.6">
      <c r="A462" s="247" t="s">
        <v>1288</v>
      </c>
      <c r="B462" s="247" t="s">
        <v>1289</v>
      </c>
      <c r="C462" s="248" t="s">
        <v>2192</v>
      </c>
      <c r="D462" s="249">
        <v>2</v>
      </c>
      <c r="E462" s="247" t="s">
        <v>14</v>
      </c>
      <c r="F462" s="250"/>
      <c r="G462" s="251" t="str">
        <f>IF(F462&lt;&gt;"",$D462*F462,"")</f>
        <v/>
      </c>
    </row>
    <row r="463" spans="1:7" ht="8.1" customHeight="1"/>
    <row r="464" spans="1:7" ht="12.75" customHeight="1" thickBot="1">
      <c r="A464" s="228" t="s">
        <v>1020</v>
      </c>
      <c r="B464" s="648" t="s">
        <v>1290</v>
      </c>
      <c r="C464" s="648"/>
      <c r="D464" s="229">
        <v>1</v>
      </c>
      <c r="E464" s="230" t="s">
        <v>725</v>
      </c>
      <c r="F464" s="231" t="str">
        <f>IF((SUM(G467:G469)&gt;0),SUM(G467:G469),"")</f>
        <v/>
      </c>
      <c r="G464" s="231" t="str">
        <f>IF(F464&lt;&gt;"",$D464*F464,"")</f>
        <v/>
      </c>
    </row>
    <row r="465" spans="1:7" ht="12" customHeight="1" thickTop="1">
      <c r="B465" s="649" t="s">
        <v>957</v>
      </c>
      <c r="C465" s="649"/>
    </row>
    <row r="466" spans="1:7" ht="8.1" customHeight="1"/>
    <row r="467" spans="1:7" ht="57">
      <c r="A467" s="232" t="s">
        <v>1291</v>
      </c>
      <c r="B467" s="232" t="s">
        <v>1292</v>
      </c>
      <c r="C467" s="233" t="s">
        <v>2193</v>
      </c>
      <c r="D467" s="234">
        <v>2</v>
      </c>
      <c r="E467" s="232" t="s">
        <v>14</v>
      </c>
      <c r="F467" s="235"/>
      <c r="G467" s="236" t="str">
        <f>IF(F467&lt;&gt;"",$D467*F467,"")</f>
        <v/>
      </c>
    </row>
    <row r="468" spans="1:7">
      <c r="A468" s="242"/>
      <c r="B468" s="243"/>
      <c r="C468" s="244" t="s">
        <v>1293</v>
      </c>
      <c r="D468" s="245"/>
      <c r="E468" s="242"/>
      <c r="F468" s="246"/>
      <c r="G468" s="246"/>
    </row>
    <row r="469" spans="1:7" ht="8.1" customHeight="1"/>
    <row r="470" spans="1:7" ht="12.75" customHeight="1" thickBot="1">
      <c r="A470" s="228" t="s">
        <v>1021</v>
      </c>
      <c r="B470" s="648" t="s">
        <v>1294</v>
      </c>
      <c r="C470" s="648"/>
      <c r="D470" s="229">
        <v>1</v>
      </c>
      <c r="E470" s="230" t="s">
        <v>725</v>
      </c>
      <c r="F470" s="231" t="str">
        <f>IF((SUM(G473:G481)&gt;0),SUM(G473:G481),"")</f>
        <v/>
      </c>
      <c r="G470" s="231" t="str">
        <f>IF(F470&lt;&gt;"",$D470*F470,"")</f>
        <v/>
      </c>
    </row>
    <row r="471" spans="1:7" ht="12" customHeight="1" thickTop="1">
      <c r="B471" s="649" t="s">
        <v>957</v>
      </c>
      <c r="C471" s="649"/>
    </row>
    <row r="472" spans="1:7" ht="8.1" customHeight="1"/>
    <row r="473" spans="1:7" ht="34.200000000000003">
      <c r="A473" s="232" t="s">
        <v>1295</v>
      </c>
      <c r="B473" s="232" t="s">
        <v>1296</v>
      </c>
      <c r="C473" s="233" t="s">
        <v>2194</v>
      </c>
      <c r="D473" s="234">
        <v>1</v>
      </c>
      <c r="E473" s="232" t="s">
        <v>14</v>
      </c>
      <c r="F473" s="235"/>
      <c r="G473" s="236" t="str">
        <f>IF(F473&lt;&gt;"",$D473*F473,"")</f>
        <v/>
      </c>
    </row>
    <row r="474" spans="1:7">
      <c r="A474" s="242"/>
      <c r="B474" s="243"/>
      <c r="C474" s="244" t="s">
        <v>1297</v>
      </c>
      <c r="D474" s="245"/>
      <c r="E474" s="242"/>
      <c r="F474" s="246"/>
      <c r="G474" s="246"/>
    </row>
    <row r="475" spans="1:7" ht="8.1" customHeight="1"/>
    <row r="476" spans="1:7" ht="34.200000000000003">
      <c r="A476" s="247" t="s">
        <v>1298</v>
      </c>
      <c r="B476" s="247" t="s">
        <v>1299</v>
      </c>
      <c r="C476" s="248" t="s">
        <v>2195</v>
      </c>
      <c r="D476" s="249">
        <v>1</v>
      </c>
      <c r="E476" s="247" t="s">
        <v>14</v>
      </c>
      <c r="F476" s="250"/>
      <c r="G476" s="251" t="str">
        <f>IF(F476&lt;&gt;"",$D476*F476,"")</f>
        <v/>
      </c>
    </row>
    <row r="477" spans="1:7" ht="8.1" customHeight="1"/>
    <row r="478" spans="1:7">
      <c r="A478" s="247" t="s">
        <v>1300</v>
      </c>
      <c r="B478" s="247"/>
      <c r="C478" s="248" t="s">
        <v>1301</v>
      </c>
      <c r="D478" s="249">
        <v>2</v>
      </c>
      <c r="E478" s="247" t="s">
        <v>14</v>
      </c>
      <c r="F478" s="250"/>
      <c r="G478" s="251" t="str">
        <f>IF(F478&lt;&gt;"",$D478*F478,"")</f>
        <v/>
      </c>
    </row>
    <row r="479" spans="1:7" ht="8.1" customHeight="1"/>
    <row r="480" spans="1:7" ht="34.200000000000003">
      <c r="A480" s="247" t="s">
        <v>1302</v>
      </c>
      <c r="B480" s="247"/>
      <c r="C480" s="248" t="s">
        <v>2196</v>
      </c>
      <c r="D480" s="249">
        <v>1</v>
      </c>
      <c r="E480" s="247" t="s">
        <v>14</v>
      </c>
      <c r="F480" s="250"/>
      <c r="G480" s="251" t="str">
        <f>IF(F480&lt;&gt;"",$D480*F480,"")</f>
        <v/>
      </c>
    </row>
    <row r="481" spans="1:7" ht="8.1" customHeight="1" thickBot="1"/>
    <row r="482" spans="1:7" ht="15" customHeight="1" thickBot="1">
      <c r="A482" s="226">
        <v>7</v>
      </c>
      <c r="B482" s="645" t="s">
        <v>1303</v>
      </c>
      <c r="C482" s="645"/>
      <c r="D482" s="205"/>
      <c r="E482" s="206"/>
      <c r="F482" s="207"/>
      <c r="G482" s="208"/>
    </row>
    <row r="483" spans="1:7" ht="8.1" customHeight="1"/>
    <row r="484" spans="1:7" ht="12.75" customHeight="1" thickBot="1">
      <c r="A484" s="228" t="s">
        <v>1022</v>
      </c>
      <c r="B484" s="648" t="s">
        <v>1294</v>
      </c>
      <c r="C484" s="648"/>
      <c r="D484" s="229">
        <v>1</v>
      </c>
      <c r="E484" s="230" t="s">
        <v>725</v>
      </c>
      <c r="F484" s="231" t="str">
        <f>IF((SUM(G487:G491)&gt;0),SUM(G487:G491),"")</f>
        <v/>
      </c>
      <c r="G484" s="231" t="str">
        <f>IF(F484&lt;&gt;"",$D484*F484,"")</f>
        <v/>
      </c>
    </row>
    <row r="485" spans="1:7" ht="12" customHeight="1" thickTop="1">
      <c r="B485" s="649" t="s">
        <v>957</v>
      </c>
      <c r="C485" s="649"/>
    </row>
    <row r="486" spans="1:7" ht="8.1" customHeight="1"/>
    <row r="487" spans="1:7" ht="34.200000000000003">
      <c r="A487" s="232" t="s">
        <v>1304</v>
      </c>
      <c r="B487" s="232" t="s">
        <v>1305</v>
      </c>
      <c r="C487" s="233" t="s">
        <v>2197</v>
      </c>
      <c r="D487" s="234">
        <v>3</v>
      </c>
      <c r="E487" s="232" t="s">
        <v>14</v>
      </c>
      <c r="F487" s="235"/>
      <c r="G487" s="236" t="str">
        <f>IF(F487&lt;&gt;"",$D487*F487,"")</f>
        <v/>
      </c>
    </row>
    <row r="488" spans="1:7">
      <c r="A488" s="242"/>
      <c r="B488" s="243"/>
      <c r="C488" s="244" t="s">
        <v>1306</v>
      </c>
      <c r="D488" s="245"/>
      <c r="E488" s="242"/>
      <c r="F488" s="246"/>
      <c r="G488" s="246"/>
    </row>
    <row r="489" spans="1:7" ht="8.1" customHeight="1"/>
    <row r="490" spans="1:7">
      <c r="A490" s="247" t="s">
        <v>1307</v>
      </c>
      <c r="B490" s="247"/>
      <c r="C490" s="248" t="s">
        <v>1301</v>
      </c>
      <c r="D490" s="249">
        <v>5</v>
      </c>
      <c r="E490" s="247" t="s">
        <v>14</v>
      </c>
      <c r="F490" s="250"/>
      <c r="G490" s="251" t="str">
        <f>IF(F490&lt;&gt;"",$D490*F490,"")</f>
        <v/>
      </c>
    </row>
    <row r="491" spans="1:7" ht="8.1" customHeight="1" thickBot="1"/>
    <row r="492" spans="1:7" ht="15" customHeight="1" thickBot="1">
      <c r="A492" s="226">
        <v>8</v>
      </c>
      <c r="B492" s="645" t="s">
        <v>1308</v>
      </c>
      <c r="C492" s="645"/>
      <c r="D492" s="205"/>
      <c r="E492" s="206"/>
      <c r="F492" s="207"/>
      <c r="G492" s="208"/>
    </row>
    <row r="493" spans="1:7" ht="8.1" customHeight="1"/>
    <row r="494" spans="1:7" ht="12.75" customHeight="1" thickBot="1">
      <c r="A494" s="228" t="s">
        <v>1023</v>
      </c>
      <c r="B494" s="648" t="s">
        <v>1294</v>
      </c>
      <c r="C494" s="648"/>
      <c r="D494" s="229">
        <v>1</v>
      </c>
      <c r="E494" s="230" t="s">
        <v>725</v>
      </c>
      <c r="F494" s="231" t="str">
        <f>IF((SUM(G497:G504)&gt;0),SUM(G497:G504),"")</f>
        <v/>
      </c>
      <c r="G494" s="231" t="str">
        <f>IF(F494&lt;&gt;"",$D494*F494,"")</f>
        <v/>
      </c>
    </row>
    <row r="495" spans="1:7" ht="12" customHeight="1" thickTop="1">
      <c r="B495" s="649" t="s">
        <v>957</v>
      </c>
      <c r="C495" s="649"/>
    </row>
    <row r="496" spans="1:7" ht="8.1" customHeight="1"/>
    <row r="497" spans="1:7" ht="34.200000000000003">
      <c r="A497" s="247" t="s">
        <v>1309</v>
      </c>
      <c r="B497" s="247" t="s">
        <v>1310</v>
      </c>
      <c r="C497" s="248" t="s">
        <v>2198</v>
      </c>
      <c r="D497" s="249">
        <v>1</v>
      </c>
      <c r="E497" s="247" t="s">
        <v>14</v>
      </c>
      <c r="F497" s="250"/>
      <c r="G497" s="251" t="str">
        <f>IF(F497&lt;&gt;"",$D497*F497,"")</f>
        <v/>
      </c>
    </row>
    <row r="498" spans="1:7" ht="8.1" customHeight="1"/>
    <row r="499" spans="1:7" ht="34.200000000000003">
      <c r="A499" s="247" t="s">
        <v>1311</v>
      </c>
      <c r="B499" s="247" t="s">
        <v>1312</v>
      </c>
      <c r="C499" s="248" t="s">
        <v>2199</v>
      </c>
      <c r="D499" s="249">
        <v>2</v>
      </c>
      <c r="E499" s="247" t="s">
        <v>14</v>
      </c>
      <c r="F499" s="250"/>
      <c r="G499" s="251" t="str">
        <f>IF(F499&lt;&gt;"",$D499*F499,"")</f>
        <v/>
      </c>
    </row>
    <row r="500" spans="1:7" ht="8.1" customHeight="1"/>
    <row r="501" spans="1:7">
      <c r="A501" s="247" t="s">
        <v>1313</v>
      </c>
      <c r="B501" s="247"/>
      <c r="C501" s="248" t="s">
        <v>1314</v>
      </c>
      <c r="D501" s="249">
        <v>10</v>
      </c>
      <c r="E501" s="247" t="s">
        <v>14</v>
      </c>
      <c r="F501" s="250"/>
      <c r="G501" s="251" t="str">
        <f>IF(F501&lt;&gt;"",$D501*F501,"")</f>
        <v/>
      </c>
    </row>
    <row r="502" spans="1:7" ht="8.1" customHeight="1"/>
    <row r="503" spans="1:7" ht="34.200000000000003">
      <c r="A503" s="247" t="s">
        <v>1315</v>
      </c>
      <c r="B503" s="247"/>
      <c r="C503" s="248" t="s">
        <v>2200</v>
      </c>
      <c r="D503" s="249">
        <v>1</v>
      </c>
      <c r="E503" s="247" t="s">
        <v>14</v>
      </c>
      <c r="F503" s="250"/>
      <c r="G503" s="251" t="str">
        <f>IF(F503&lt;&gt;"",$D503*F503,"")</f>
        <v/>
      </c>
    </row>
    <row r="504" spans="1:7" ht="8.1" customHeight="1"/>
    <row r="505" spans="1:7" ht="12.75" customHeight="1" thickBot="1">
      <c r="A505" s="228" t="s">
        <v>1024</v>
      </c>
      <c r="B505" s="648" t="s">
        <v>743</v>
      </c>
      <c r="C505" s="648"/>
      <c r="D505" s="229">
        <v>1</v>
      </c>
      <c r="E505" s="230" t="s">
        <v>725</v>
      </c>
      <c r="F505" s="231" t="str">
        <f>IF((SUM(G508:G513)&gt;0),SUM(G508:G513),"")</f>
        <v/>
      </c>
      <c r="G505" s="231" t="str">
        <f>IF(F505&lt;&gt;"",$D505*F505,"")</f>
        <v/>
      </c>
    </row>
    <row r="506" spans="1:7" ht="12" customHeight="1" thickTop="1">
      <c r="B506" s="649" t="s">
        <v>847</v>
      </c>
      <c r="C506" s="649"/>
    </row>
    <row r="507" spans="1:7" ht="8.1" customHeight="1"/>
    <row r="508" spans="1:7" ht="22.8">
      <c r="A508" s="247" t="s">
        <v>1316</v>
      </c>
      <c r="B508" s="247"/>
      <c r="C508" s="248" t="s">
        <v>2201</v>
      </c>
      <c r="D508" s="249">
        <v>30</v>
      </c>
      <c r="E508" s="247" t="s">
        <v>10</v>
      </c>
      <c r="F508" s="250"/>
      <c r="G508" s="251" t="str">
        <f>IF(F508&lt;&gt;"",$D508*F508,"")</f>
        <v/>
      </c>
    </row>
    <row r="509" spans="1:7" ht="8.1" customHeight="1"/>
    <row r="510" spans="1:7" ht="22.8">
      <c r="A510" s="247" t="s">
        <v>1317</v>
      </c>
      <c r="B510" s="247"/>
      <c r="C510" s="248" t="s">
        <v>2040</v>
      </c>
      <c r="D510" s="249">
        <v>100</v>
      </c>
      <c r="E510" s="247" t="s">
        <v>10</v>
      </c>
      <c r="F510" s="250"/>
      <c r="G510" s="251" t="str">
        <f>IF(F510&lt;&gt;"",$D510*F510,"")</f>
        <v/>
      </c>
    </row>
    <row r="511" spans="1:7" ht="8.1" customHeight="1"/>
    <row r="512" spans="1:7" ht="22.8">
      <c r="A512" s="247" t="s">
        <v>1318</v>
      </c>
      <c r="B512" s="247"/>
      <c r="C512" s="248" t="s">
        <v>2202</v>
      </c>
      <c r="D512" s="249">
        <v>100</v>
      </c>
      <c r="E512" s="247" t="s">
        <v>10</v>
      </c>
      <c r="F512" s="250"/>
      <c r="G512" s="251" t="str">
        <f>IF(F512&lt;&gt;"",$D512*F512,"")</f>
        <v/>
      </c>
    </row>
    <row r="513" spans="1:7" ht="8.1" customHeight="1"/>
    <row r="514" spans="1:7" ht="12.75" customHeight="1" thickBot="1">
      <c r="A514" s="228" t="s">
        <v>1025</v>
      </c>
      <c r="B514" s="648" t="s">
        <v>1319</v>
      </c>
      <c r="C514" s="648"/>
      <c r="D514" s="229">
        <v>1</v>
      </c>
      <c r="E514" s="230" t="s">
        <v>725</v>
      </c>
      <c r="F514" s="231" t="str">
        <f>IF((SUM(G517:G522)&gt;0),SUM(G517:G522),"")</f>
        <v/>
      </c>
      <c r="G514" s="231" t="str">
        <f>IF(F514&lt;&gt;"",$D514*F514,"")</f>
        <v/>
      </c>
    </row>
    <row r="515" spans="1:7" ht="12" customHeight="1" thickTop="1">
      <c r="B515" s="649" t="s">
        <v>1320</v>
      </c>
      <c r="C515" s="649"/>
    </row>
    <row r="516" spans="1:7" ht="8.1" customHeight="1"/>
    <row r="517" spans="1:7">
      <c r="A517" s="247" t="s">
        <v>1321</v>
      </c>
      <c r="B517" s="247"/>
      <c r="C517" s="248" t="s">
        <v>1322</v>
      </c>
      <c r="D517" s="249">
        <v>5</v>
      </c>
      <c r="E517" s="247" t="s">
        <v>14</v>
      </c>
      <c r="F517" s="250"/>
      <c r="G517" s="251" t="str">
        <f>IF(F517&lt;&gt;"",$D517*F517,"")</f>
        <v/>
      </c>
    </row>
    <row r="518" spans="1:7" ht="8.1" customHeight="1"/>
    <row r="519" spans="1:7">
      <c r="A519" s="247" t="s">
        <v>1323</v>
      </c>
      <c r="B519" s="247"/>
      <c r="C519" s="248" t="s">
        <v>836</v>
      </c>
      <c r="D519" s="249">
        <v>10</v>
      </c>
      <c r="E519" s="247" t="s">
        <v>14</v>
      </c>
      <c r="F519" s="250"/>
      <c r="G519" s="251" t="str">
        <f>IF(F519&lt;&gt;"",$D519*F519,"")</f>
        <v/>
      </c>
    </row>
    <row r="520" spans="1:7" ht="8.1" customHeight="1"/>
    <row r="521" spans="1:7" ht="34.200000000000003">
      <c r="A521" s="247" t="s">
        <v>1324</v>
      </c>
      <c r="B521" s="247"/>
      <c r="C521" s="248" t="s">
        <v>1325</v>
      </c>
      <c r="D521" s="249">
        <v>20</v>
      </c>
      <c r="E521" s="247" t="s">
        <v>14</v>
      </c>
      <c r="F521" s="250"/>
      <c r="G521" s="251" t="str">
        <f>IF(F521&lt;&gt;"",$D521*F521,"")</f>
        <v/>
      </c>
    </row>
    <row r="522" spans="1:7" ht="8.1" customHeight="1"/>
    <row r="523" spans="1:7" ht="12.75" customHeight="1" thickBot="1">
      <c r="A523" s="228" t="s">
        <v>1026</v>
      </c>
      <c r="B523" s="648" t="s">
        <v>921</v>
      </c>
      <c r="C523" s="648"/>
      <c r="D523" s="229">
        <v>1</v>
      </c>
      <c r="E523" s="230" t="s">
        <v>725</v>
      </c>
      <c r="F523" s="231" t="str">
        <f>IF((SUM(G525:G526)&gt;0),SUM(G525:G526),"")</f>
        <v/>
      </c>
      <c r="G523" s="231" t="str">
        <f>IF(F523&lt;&gt;"",$D523*F523,"")</f>
        <v/>
      </c>
    </row>
    <row r="524" spans="1:7" ht="8.1" customHeight="1" thickTop="1"/>
    <row r="525" spans="1:7">
      <c r="A525" s="247" t="s">
        <v>1326</v>
      </c>
      <c r="B525" s="247"/>
      <c r="C525" s="248" t="s">
        <v>1327</v>
      </c>
      <c r="D525" s="249">
        <v>1</v>
      </c>
      <c r="E525" s="247" t="s">
        <v>725</v>
      </c>
      <c r="F525" s="250"/>
      <c r="G525" s="251" t="str">
        <f>IF(F525&lt;&gt;"",$D525*F525,"")</f>
        <v/>
      </c>
    </row>
    <row r="526" spans="1:7" ht="8.1" customHeight="1" thickBot="1"/>
    <row r="527" spans="1:7" ht="15" customHeight="1" thickBot="1">
      <c r="A527" s="226">
        <v>9</v>
      </c>
      <c r="B527" s="645" t="s">
        <v>1328</v>
      </c>
      <c r="C527" s="645"/>
      <c r="D527" s="205"/>
      <c r="E527" s="206"/>
      <c r="F527" s="207"/>
      <c r="G527" s="208"/>
    </row>
    <row r="528" spans="1:7" ht="8.1" customHeight="1"/>
    <row r="529" spans="1:7" ht="12.75" customHeight="1" thickBot="1">
      <c r="A529" s="228" t="s">
        <v>1027</v>
      </c>
      <c r="B529" s="648" t="s">
        <v>953</v>
      </c>
      <c r="C529" s="648"/>
      <c r="D529" s="229">
        <v>1</v>
      </c>
      <c r="E529" s="230" t="s">
        <v>725</v>
      </c>
      <c r="F529" s="231" t="str">
        <f>IF((SUM(G532:G545)&gt;0),SUM(G532:G545),"")</f>
        <v/>
      </c>
      <c r="G529" s="231" t="str">
        <f>IF(F529&lt;&gt;"",$D529*F529,"")</f>
        <v/>
      </c>
    </row>
    <row r="530" spans="1:7" ht="12" customHeight="1" thickTop="1">
      <c r="B530" s="649" t="s">
        <v>957</v>
      </c>
      <c r="C530" s="649"/>
    </row>
    <row r="531" spans="1:7" ht="8.1" customHeight="1"/>
    <row r="532" spans="1:7" ht="34.200000000000003">
      <c r="A532" s="247" t="s">
        <v>1329</v>
      </c>
      <c r="B532" s="247"/>
      <c r="C532" s="248" t="s">
        <v>2203</v>
      </c>
      <c r="D532" s="249">
        <v>2</v>
      </c>
      <c r="E532" s="247" t="s">
        <v>14</v>
      </c>
      <c r="F532" s="250"/>
      <c r="G532" s="251" t="str">
        <f>IF(F532&lt;&gt;"",$D532*F532,"")</f>
        <v/>
      </c>
    </row>
    <row r="533" spans="1:7" ht="8.1" customHeight="1"/>
    <row r="534" spans="1:7" ht="45.6">
      <c r="A534" s="247" t="s">
        <v>1330</v>
      </c>
      <c r="B534" s="247"/>
      <c r="C534" s="248" t="s">
        <v>2204</v>
      </c>
      <c r="D534" s="249">
        <v>2</v>
      </c>
      <c r="E534" s="247" t="s">
        <v>14</v>
      </c>
      <c r="F534" s="250"/>
      <c r="G534" s="251" t="str">
        <f>IF(F534&lt;&gt;"",$D534*F534,"")</f>
        <v/>
      </c>
    </row>
    <row r="535" spans="1:7" ht="8.1" customHeight="1"/>
    <row r="536" spans="1:7" ht="45.6">
      <c r="A536" s="247" t="s">
        <v>1331</v>
      </c>
      <c r="B536" s="247"/>
      <c r="C536" s="248" t="s">
        <v>2205</v>
      </c>
      <c r="D536" s="249">
        <v>2</v>
      </c>
      <c r="E536" s="247" t="s">
        <v>14</v>
      </c>
      <c r="F536" s="250"/>
      <c r="G536" s="251" t="str">
        <f>IF(F536&lt;&gt;"",$D536*F536,"")</f>
        <v/>
      </c>
    </row>
    <row r="537" spans="1:7" ht="8.1" customHeight="1"/>
    <row r="538" spans="1:7" ht="45.6">
      <c r="A538" s="247" t="s">
        <v>1332</v>
      </c>
      <c r="B538" s="247"/>
      <c r="C538" s="248" t="s">
        <v>2206</v>
      </c>
      <c r="D538" s="249">
        <v>6</v>
      </c>
      <c r="E538" s="247" t="s">
        <v>14</v>
      </c>
      <c r="F538" s="250"/>
      <c r="G538" s="251" t="str">
        <f>IF(F538&lt;&gt;"",$D538*F538,"")</f>
        <v/>
      </c>
    </row>
    <row r="539" spans="1:7" ht="8.1" customHeight="1"/>
    <row r="540" spans="1:7" ht="45.6">
      <c r="A540" s="247" t="s">
        <v>1333</v>
      </c>
      <c r="B540" s="247"/>
      <c r="C540" s="248" t="s">
        <v>2207</v>
      </c>
      <c r="D540" s="249">
        <v>6</v>
      </c>
      <c r="E540" s="247" t="s">
        <v>725</v>
      </c>
      <c r="F540" s="250"/>
      <c r="G540" s="251" t="str">
        <f>IF(F540&lt;&gt;"",$D540*F540,"")</f>
        <v/>
      </c>
    </row>
    <row r="541" spans="1:7" ht="8.1" customHeight="1"/>
    <row r="542" spans="1:7" ht="34.200000000000003">
      <c r="A542" s="247" t="s">
        <v>1334</v>
      </c>
      <c r="B542" s="247"/>
      <c r="C542" s="248" t="s">
        <v>2208</v>
      </c>
      <c r="D542" s="249">
        <v>2</v>
      </c>
      <c r="E542" s="247" t="s">
        <v>14</v>
      </c>
      <c r="F542" s="250"/>
      <c r="G542" s="251" t="str">
        <f>IF(F542&lt;&gt;"",$D542*F542,"")</f>
        <v/>
      </c>
    </row>
    <row r="543" spans="1:7" ht="8.1" customHeight="1"/>
    <row r="544" spans="1:7" ht="34.200000000000003">
      <c r="A544" s="247" t="s">
        <v>1335</v>
      </c>
      <c r="B544" s="247"/>
      <c r="C544" s="248" t="s">
        <v>2209</v>
      </c>
      <c r="D544" s="249">
        <v>10</v>
      </c>
      <c r="E544" s="247" t="s">
        <v>10</v>
      </c>
      <c r="F544" s="250"/>
      <c r="G544" s="251" t="str">
        <f>IF(F544&lt;&gt;"",$D544*F544,"")</f>
        <v/>
      </c>
    </row>
    <row r="545" spans="1:7" ht="8.1" customHeight="1"/>
    <row r="546" spans="1:7" ht="12.75" customHeight="1" thickBot="1">
      <c r="A546" s="228" t="s">
        <v>1028</v>
      </c>
      <c r="B546" s="648" t="s">
        <v>1336</v>
      </c>
      <c r="C546" s="648"/>
      <c r="D546" s="229">
        <v>1</v>
      </c>
      <c r="E546" s="230" t="s">
        <v>725</v>
      </c>
      <c r="F546" s="231" t="str">
        <f>IF((SUM(G549:G554)&gt;0),SUM(G549:G554),"")</f>
        <v/>
      </c>
      <c r="G546" s="231" t="str">
        <f>IF(F546&lt;&gt;"",$D546*F546,"")</f>
        <v/>
      </c>
    </row>
    <row r="547" spans="1:7" ht="12" customHeight="1" thickTop="1">
      <c r="B547" s="649" t="s">
        <v>957</v>
      </c>
      <c r="C547" s="649"/>
    </row>
    <row r="548" spans="1:7" ht="8.1" customHeight="1"/>
    <row r="549" spans="1:7" ht="22.8">
      <c r="A549" s="247" t="s">
        <v>1337</v>
      </c>
      <c r="B549" s="247" t="s">
        <v>1338</v>
      </c>
      <c r="C549" s="248" t="s">
        <v>1339</v>
      </c>
      <c r="D549" s="249">
        <v>30</v>
      </c>
      <c r="E549" s="247" t="s">
        <v>10</v>
      </c>
      <c r="F549" s="250"/>
      <c r="G549" s="251" t="str">
        <f>IF(F549&lt;&gt;"",$D549*F549,"")</f>
        <v/>
      </c>
    </row>
    <row r="550" spans="1:7" ht="8.1" customHeight="1"/>
    <row r="551" spans="1:7" ht="22.8">
      <c r="A551" s="247" t="s">
        <v>1340</v>
      </c>
      <c r="B551" s="247" t="s">
        <v>1341</v>
      </c>
      <c r="C551" s="248" t="s">
        <v>739</v>
      </c>
      <c r="D551" s="249">
        <v>85</v>
      </c>
      <c r="E551" s="247" t="s">
        <v>10</v>
      </c>
      <c r="F551" s="250"/>
      <c r="G551" s="251" t="str">
        <f>IF(F551&lt;&gt;"",$D551*F551,"")</f>
        <v/>
      </c>
    </row>
    <row r="552" spans="1:7" ht="8.1" customHeight="1"/>
    <row r="553" spans="1:7">
      <c r="A553" s="247" t="s">
        <v>1342</v>
      </c>
      <c r="B553" s="247"/>
      <c r="C553" s="248" t="s">
        <v>1343</v>
      </c>
      <c r="D553" s="249">
        <v>15</v>
      </c>
      <c r="E553" s="247" t="s">
        <v>14</v>
      </c>
      <c r="F553" s="250"/>
      <c r="G553" s="251" t="str">
        <f>IF(F553&lt;&gt;"",$D553*F553,"")</f>
        <v/>
      </c>
    </row>
    <row r="554" spans="1:7" ht="8.1" customHeight="1"/>
    <row r="555" spans="1:7" ht="12.75" customHeight="1" thickBot="1">
      <c r="A555" s="228" t="s">
        <v>1029</v>
      </c>
      <c r="B555" s="648" t="s">
        <v>921</v>
      </c>
      <c r="C555" s="648"/>
      <c r="D555" s="229">
        <v>1</v>
      </c>
      <c r="E555" s="230" t="s">
        <v>725</v>
      </c>
      <c r="F555" s="231" t="str">
        <f>IF((SUM(G558:G565)&gt;0),SUM(G558:G565),"")</f>
        <v/>
      </c>
      <c r="G555" s="231" t="str">
        <f>IF(F555&lt;&gt;"",$D555*F555,"")</f>
        <v/>
      </c>
    </row>
    <row r="556" spans="1:7" ht="12" customHeight="1" thickTop="1">
      <c r="B556" s="649" t="s">
        <v>957</v>
      </c>
      <c r="C556" s="649"/>
    </row>
    <row r="557" spans="1:7" ht="8.1" customHeight="1"/>
    <row r="558" spans="1:7" ht="22.8">
      <c r="A558" s="247" t="s">
        <v>1344</v>
      </c>
      <c r="B558" s="247"/>
      <c r="C558" s="248" t="s">
        <v>961</v>
      </c>
      <c r="D558" s="249">
        <v>1</v>
      </c>
      <c r="E558" s="247" t="s">
        <v>725</v>
      </c>
      <c r="F558" s="250"/>
      <c r="G558" s="251" t="str">
        <f>IF(F558&lt;&gt;"",$D558*F558,"")</f>
        <v/>
      </c>
    </row>
    <row r="559" spans="1:7" ht="8.1" customHeight="1"/>
    <row r="560" spans="1:7">
      <c r="A560" s="247" t="s">
        <v>1345</v>
      </c>
      <c r="B560" s="247"/>
      <c r="C560" s="248" t="s">
        <v>959</v>
      </c>
      <c r="D560" s="249">
        <v>10</v>
      </c>
      <c r="E560" s="247" t="s">
        <v>725</v>
      </c>
      <c r="F560" s="250"/>
      <c r="G560" s="251" t="str">
        <f>IF(F560&lt;&gt;"",$D560*F560,"")</f>
        <v/>
      </c>
    </row>
    <row r="561" spans="1:7" ht="8.1" customHeight="1"/>
    <row r="562" spans="1:7" ht="34.200000000000003">
      <c r="A562" s="247" t="s">
        <v>1346</v>
      </c>
      <c r="B562" s="247"/>
      <c r="C562" s="248" t="s">
        <v>1347</v>
      </c>
      <c r="D562" s="249">
        <v>1</v>
      </c>
      <c r="E562" s="247" t="s">
        <v>725</v>
      </c>
      <c r="F562" s="250"/>
      <c r="G562" s="251" t="str">
        <f>IF(F562&lt;&gt;"",$D562*F562,"")</f>
        <v/>
      </c>
    </row>
    <row r="563" spans="1:7" ht="8.1" customHeight="1"/>
    <row r="564" spans="1:7">
      <c r="A564" s="247" t="s">
        <v>1348</v>
      </c>
      <c r="B564" s="247"/>
      <c r="C564" s="248" t="s">
        <v>396</v>
      </c>
      <c r="D564" s="249">
        <v>1</v>
      </c>
      <c r="E564" s="247" t="s">
        <v>725</v>
      </c>
      <c r="F564" s="250"/>
      <c r="G564" s="251" t="str">
        <f>IF(F564&lt;&gt;"",$D564*F564,"")</f>
        <v/>
      </c>
    </row>
    <row r="565" spans="1:7" ht="8.1" customHeight="1" thickBot="1"/>
    <row r="566" spans="1:7" ht="15" customHeight="1" thickBot="1">
      <c r="A566" s="226">
        <v>10</v>
      </c>
      <c r="B566" s="645" t="s">
        <v>1349</v>
      </c>
      <c r="C566" s="645"/>
      <c r="D566" s="205"/>
      <c r="E566" s="206"/>
      <c r="F566" s="207"/>
      <c r="G566" s="208"/>
    </row>
    <row r="567" spans="1:7" ht="8.1" customHeight="1"/>
    <row r="568" spans="1:7" ht="12.75" customHeight="1" thickBot="1">
      <c r="A568" s="228" t="s">
        <v>1030</v>
      </c>
      <c r="B568" s="648" t="s">
        <v>1350</v>
      </c>
      <c r="C568" s="648"/>
      <c r="D568" s="229">
        <v>1</v>
      </c>
      <c r="E568" s="230" t="s">
        <v>725</v>
      </c>
      <c r="F568" s="231" t="str">
        <f>IF((SUM(G571:G581)&gt;0),SUM(G571:G581),"")</f>
        <v/>
      </c>
      <c r="G568" s="231" t="str">
        <f>IF(F568&lt;&gt;"",$D568*F568,"")</f>
        <v/>
      </c>
    </row>
    <row r="569" spans="1:7" ht="12" customHeight="1" thickTop="1">
      <c r="B569" s="649" t="s">
        <v>726</v>
      </c>
      <c r="C569" s="649"/>
    </row>
    <row r="570" spans="1:7" ht="8.1" customHeight="1"/>
    <row r="571" spans="1:7" ht="22.8">
      <c r="A571" s="232" t="s">
        <v>1351</v>
      </c>
      <c r="B571" s="232"/>
      <c r="C571" s="233" t="s">
        <v>874</v>
      </c>
      <c r="D571" s="234">
        <v>1</v>
      </c>
      <c r="E571" s="232" t="s">
        <v>725</v>
      </c>
      <c r="F571" s="235"/>
      <c r="G571" s="236" t="str">
        <f>IF(F571&lt;&gt;"",$D571*F571,"")</f>
        <v/>
      </c>
    </row>
    <row r="572" spans="1:7">
      <c r="A572" s="237"/>
      <c r="B572" s="238"/>
      <c r="C572" s="239" t="s">
        <v>729</v>
      </c>
      <c r="D572" s="240"/>
      <c r="E572" s="237"/>
      <c r="F572" s="241"/>
      <c r="G572" s="241"/>
    </row>
    <row r="573" spans="1:7">
      <c r="A573" s="237"/>
      <c r="B573" s="238"/>
      <c r="C573" s="239" t="s">
        <v>730</v>
      </c>
      <c r="D573" s="240"/>
      <c r="E573" s="237"/>
      <c r="F573" s="241"/>
      <c r="G573" s="241"/>
    </row>
    <row r="574" spans="1:7">
      <c r="A574" s="242"/>
      <c r="B574" s="243"/>
      <c r="C574" s="244" t="s">
        <v>731</v>
      </c>
      <c r="D574" s="245"/>
      <c r="E574" s="242"/>
      <c r="F574" s="246"/>
      <c r="G574" s="246"/>
    </row>
    <row r="575" spans="1:7" ht="8.1" customHeight="1"/>
    <row r="576" spans="1:7" ht="66.599999999999994" customHeight="1">
      <c r="A576" s="247" t="s">
        <v>1352</v>
      </c>
      <c r="B576" s="247"/>
      <c r="C576" s="248" t="s">
        <v>2210</v>
      </c>
      <c r="D576" s="249">
        <v>1</v>
      </c>
      <c r="E576" s="247" t="s">
        <v>14</v>
      </c>
      <c r="F576" s="250"/>
      <c r="G576" s="251" t="str">
        <f>IF(F576&lt;&gt;"",$D576*F576,"")</f>
        <v/>
      </c>
    </row>
    <row r="577" spans="1:7" ht="8.1" customHeight="1"/>
    <row r="578" spans="1:7" ht="57">
      <c r="A578" s="247" t="s">
        <v>1353</v>
      </c>
      <c r="B578" s="247"/>
      <c r="C578" s="248" t="s">
        <v>2047</v>
      </c>
      <c r="D578" s="249">
        <v>1</v>
      </c>
      <c r="E578" s="247" t="s">
        <v>14</v>
      </c>
      <c r="F578" s="250"/>
      <c r="G578" s="251" t="str">
        <f>IF(F578&lt;&gt;"",$D578*F578,"")</f>
        <v/>
      </c>
    </row>
    <row r="579" spans="1:7" ht="8.1" customHeight="1"/>
    <row r="580" spans="1:7">
      <c r="A580" s="247" t="s">
        <v>1354</v>
      </c>
      <c r="B580" s="247"/>
      <c r="C580" s="248" t="s">
        <v>396</v>
      </c>
      <c r="D580" s="249">
        <v>1</v>
      </c>
      <c r="E580" s="247" t="s">
        <v>725</v>
      </c>
      <c r="F580" s="250"/>
      <c r="G580" s="251" t="str">
        <f>IF(F580&lt;&gt;"",$D580*F580,"")</f>
        <v/>
      </c>
    </row>
    <row r="581" spans="1:7" ht="8.1" customHeight="1"/>
    <row r="582" spans="1:7" ht="12.75" customHeight="1" thickBot="1">
      <c r="A582" s="228" t="s">
        <v>1031</v>
      </c>
      <c r="B582" s="648" t="s">
        <v>880</v>
      </c>
      <c r="C582" s="648"/>
      <c r="D582" s="229">
        <v>1</v>
      </c>
      <c r="E582" s="230" t="s">
        <v>725</v>
      </c>
      <c r="F582" s="231" t="str">
        <f>IF((SUM(G585:G589)&gt;0),SUM(G585:G589),"")</f>
        <v/>
      </c>
      <c r="G582" s="231" t="str">
        <f>IF(F582&lt;&gt;"",$D582*F582,"")</f>
        <v/>
      </c>
    </row>
    <row r="583" spans="1:7" ht="12" customHeight="1" thickTop="1">
      <c r="B583" s="649" t="s">
        <v>726</v>
      </c>
      <c r="C583" s="649"/>
    </row>
    <row r="584" spans="1:7" ht="8.1" customHeight="1"/>
    <row r="585" spans="1:7" ht="22.8">
      <c r="A585" s="232" t="s">
        <v>1355</v>
      </c>
      <c r="B585" s="232"/>
      <c r="C585" s="233" t="s">
        <v>882</v>
      </c>
      <c r="D585" s="234">
        <v>1</v>
      </c>
      <c r="E585" s="232" t="s">
        <v>725</v>
      </c>
      <c r="F585" s="235"/>
      <c r="G585" s="236" t="str">
        <f>IF(F585&lt;&gt;"",$D585*F585,"")</f>
        <v/>
      </c>
    </row>
    <row r="586" spans="1:7">
      <c r="A586" s="237"/>
      <c r="B586" s="238"/>
      <c r="C586" s="239" t="s">
        <v>1356</v>
      </c>
      <c r="D586" s="240"/>
      <c r="E586" s="237"/>
      <c r="F586" s="241"/>
      <c r="G586" s="241"/>
    </row>
    <row r="587" spans="1:7">
      <c r="A587" s="237"/>
      <c r="B587" s="238"/>
      <c r="C587" s="239" t="s">
        <v>884</v>
      </c>
      <c r="D587" s="240"/>
      <c r="E587" s="237"/>
      <c r="F587" s="241"/>
      <c r="G587" s="241"/>
    </row>
    <row r="588" spans="1:7">
      <c r="A588" s="242"/>
      <c r="B588" s="243"/>
      <c r="C588" s="244" t="s">
        <v>885</v>
      </c>
      <c r="D588" s="245"/>
      <c r="E588" s="242"/>
      <c r="F588" s="246"/>
      <c r="G588" s="246"/>
    </row>
    <row r="589" spans="1:7" ht="8.1" customHeight="1"/>
    <row r="590" spans="1:7" ht="12.75" customHeight="1" thickBot="1">
      <c r="A590" s="228" t="s">
        <v>1032</v>
      </c>
      <c r="B590" s="648" t="s">
        <v>1357</v>
      </c>
      <c r="C590" s="648"/>
      <c r="D590" s="229">
        <v>1</v>
      </c>
      <c r="E590" s="230" t="s">
        <v>725</v>
      </c>
      <c r="F590" s="231" t="str">
        <f>IF((SUM(G593:G613)&gt;0),SUM(G593:G613),"")</f>
        <v/>
      </c>
      <c r="G590" s="231" t="str">
        <f>IF(F590&lt;&gt;"",$D590*F590,"")</f>
        <v/>
      </c>
    </row>
    <row r="591" spans="1:7" ht="12" customHeight="1" thickTop="1">
      <c r="B591" s="649" t="s">
        <v>726</v>
      </c>
      <c r="C591" s="649"/>
    </row>
    <row r="592" spans="1:7" ht="8.1" customHeight="1"/>
    <row r="593" spans="1:7" ht="22.8">
      <c r="A593" s="232" t="s">
        <v>1358</v>
      </c>
      <c r="B593" s="232"/>
      <c r="C593" s="233" t="s">
        <v>889</v>
      </c>
      <c r="D593" s="234">
        <v>1</v>
      </c>
      <c r="E593" s="232" t="s">
        <v>725</v>
      </c>
      <c r="F593" s="235"/>
      <c r="G593" s="236" t="str">
        <f>IF(F593&lt;&gt;"",$D593*F593,"")</f>
        <v/>
      </c>
    </row>
    <row r="594" spans="1:7">
      <c r="A594" s="237"/>
      <c r="B594" s="238"/>
      <c r="C594" s="239" t="s">
        <v>729</v>
      </c>
      <c r="D594" s="240"/>
      <c r="E594" s="237"/>
      <c r="F594" s="241"/>
      <c r="G594" s="241"/>
    </row>
    <row r="595" spans="1:7">
      <c r="A595" s="237"/>
      <c r="B595" s="238"/>
      <c r="C595" s="239" t="s">
        <v>730</v>
      </c>
      <c r="D595" s="240"/>
      <c r="E595" s="237"/>
      <c r="F595" s="241"/>
      <c r="G595" s="241"/>
    </row>
    <row r="596" spans="1:7">
      <c r="A596" s="242"/>
      <c r="B596" s="243"/>
      <c r="C596" s="244" t="s">
        <v>731</v>
      </c>
      <c r="D596" s="245"/>
      <c r="E596" s="242"/>
      <c r="F596" s="246"/>
      <c r="G596" s="246"/>
    </row>
    <row r="597" spans="1:7" ht="8.1" customHeight="1"/>
    <row r="598" spans="1:7" ht="34.200000000000003">
      <c r="A598" s="247" t="s">
        <v>1359</v>
      </c>
      <c r="B598" s="247"/>
      <c r="C598" s="248" t="s">
        <v>2048</v>
      </c>
      <c r="D598" s="249">
        <v>1</v>
      </c>
      <c r="E598" s="247" t="s">
        <v>14</v>
      </c>
      <c r="F598" s="250"/>
      <c r="G598" s="251" t="str">
        <f>IF(F598&lt;&gt;"",$D598*F598,"")</f>
        <v/>
      </c>
    </row>
    <row r="599" spans="1:7" ht="8.1" customHeight="1"/>
    <row r="600" spans="1:7" ht="45.6">
      <c r="A600" s="247" t="s">
        <v>1360</v>
      </c>
      <c r="B600" s="247"/>
      <c r="C600" s="248" t="s">
        <v>2049</v>
      </c>
      <c r="D600" s="249">
        <v>1</v>
      </c>
      <c r="E600" s="247" t="s">
        <v>14</v>
      </c>
      <c r="F600" s="250"/>
      <c r="G600" s="251" t="str">
        <f>IF(F600&lt;&gt;"",$D600*F600,"")</f>
        <v/>
      </c>
    </row>
    <row r="601" spans="1:7" ht="8.1" customHeight="1"/>
    <row r="602" spans="1:7" ht="57">
      <c r="A602" s="247" t="s">
        <v>1361</v>
      </c>
      <c r="B602" s="247"/>
      <c r="C602" s="248" t="s">
        <v>2211</v>
      </c>
      <c r="D602" s="249">
        <v>1</v>
      </c>
      <c r="E602" s="247" t="s">
        <v>725</v>
      </c>
      <c r="F602" s="250"/>
      <c r="G602" s="251" t="str">
        <f>IF(F602&lt;&gt;"",$D602*F602,"")</f>
        <v/>
      </c>
    </row>
    <row r="603" spans="1:7" ht="8.1" customHeight="1"/>
    <row r="604" spans="1:7" ht="22.8">
      <c r="A604" s="247" t="s">
        <v>1362</v>
      </c>
      <c r="B604" s="247"/>
      <c r="C604" s="248" t="s">
        <v>2051</v>
      </c>
      <c r="D604" s="249">
        <v>2</v>
      </c>
      <c r="E604" s="247" t="s">
        <v>14</v>
      </c>
      <c r="F604" s="250"/>
      <c r="G604" s="251" t="str">
        <f>IF(F604&lt;&gt;"",$D604*F604,"")</f>
        <v/>
      </c>
    </row>
    <row r="605" spans="1:7" ht="8.1" customHeight="1"/>
    <row r="606" spans="1:7" ht="22.8">
      <c r="A606" s="247" t="s">
        <v>1363</v>
      </c>
      <c r="B606" s="247"/>
      <c r="C606" s="248" t="s">
        <v>2052</v>
      </c>
      <c r="D606" s="249">
        <v>10</v>
      </c>
      <c r="E606" s="247" t="s">
        <v>14</v>
      </c>
      <c r="F606" s="250"/>
      <c r="G606" s="251" t="str">
        <f>IF(F606&lt;&gt;"",$D606*F606,"")</f>
        <v/>
      </c>
    </row>
    <row r="607" spans="1:7" ht="8.1" customHeight="1"/>
    <row r="608" spans="1:7" ht="22.8">
      <c r="A608" s="247" t="s">
        <v>1364</v>
      </c>
      <c r="B608" s="247"/>
      <c r="C608" s="248" t="s">
        <v>2075</v>
      </c>
      <c r="D608" s="249">
        <v>4</v>
      </c>
      <c r="E608" s="247" t="s">
        <v>14</v>
      </c>
      <c r="F608" s="250"/>
      <c r="G608" s="251" t="str">
        <f>IF(F608&lt;&gt;"",$D608*F608,"")</f>
        <v/>
      </c>
    </row>
    <row r="609" spans="1:7" ht="8.1" customHeight="1"/>
    <row r="610" spans="1:7" ht="34.200000000000003">
      <c r="A610" s="247" t="s">
        <v>1365</v>
      </c>
      <c r="B610" s="247"/>
      <c r="C610" s="248" t="s">
        <v>2076</v>
      </c>
      <c r="D610" s="249">
        <v>1</v>
      </c>
      <c r="E610" s="247" t="s">
        <v>14</v>
      </c>
      <c r="F610" s="250"/>
      <c r="G610" s="251" t="str">
        <f>IF(F610&lt;&gt;"",$D610*F610,"")</f>
        <v/>
      </c>
    </row>
    <row r="611" spans="1:7" ht="8.1" customHeight="1"/>
    <row r="612" spans="1:7">
      <c r="A612" s="247" t="s">
        <v>1366</v>
      </c>
      <c r="B612" s="247"/>
      <c r="C612" s="248" t="s">
        <v>396</v>
      </c>
      <c r="D612" s="249">
        <v>1</v>
      </c>
      <c r="E612" s="247" t="s">
        <v>725</v>
      </c>
      <c r="F612" s="250"/>
      <c r="G612" s="251" t="str">
        <f>IF(F612&lt;&gt;"",$D612*F612,"")</f>
        <v/>
      </c>
    </row>
    <row r="613" spans="1:7" ht="8.1" customHeight="1"/>
    <row r="614" spans="1:7" ht="12.75" customHeight="1" thickBot="1">
      <c r="A614" s="228" t="s">
        <v>1033</v>
      </c>
      <c r="B614" s="648" t="s">
        <v>896</v>
      </c>
      <c r="C614" s="648"/>
      <c r="D614" s="229">
        <v>1</v>
      </c>
      <c r="E614" s="230" t="s">
        <v>725</v>
      </c>
      <c r="F614" s="231" t="str">
        <f>IF((SUM(G617:G622)&gt;0),SUM(G617:G622),"")</f>
        <v/>
      </c>
      <c r="G614" s="231" t="str">
        <f>IF(F614&lt;&gt;"",$D614*F614,"")</f>
        <v/>
      </c>
    </row>
    <row r="615" spans="1:7" ht="12" customHeight="1" thickTop="1">
      <c r="B615" s="649" t="s">
        <v>726</v>
      </c>
      <c r="C615" s="649"/>
    </row>
    <row r="616" spans="1:7" ht="8.1" customHeight="1"/>
    <row r="617" spans="1:7" ht="34.200000000000003">
      <c r="A617" s="247" t="s">
        <v>1367</v>
      </c>
      <c r="B617" s="247"/>
      <c r="C617" s="248" t="s">
        <v>2212</v>
      </c>
      <c r="D617" s="249">
        <v>1</v>
      </c>
      <c r="E617" s="247" t="s">
        <v>14</v>
      </c>
      <c r="F617" s="250"/>
      <c r="G617" s="251" t="str">
        <f>IF(F617&lt;&gt;"",$D617*F617,"")</f>
        <v/>
      </c>
    </row>
    <row r="618" spans="1:7" ht="8.1" customHeight="1"/>
    <row r="619" spans="1:7" ht="34.200000000000003">
      <c r="A619" s="247" t="s">
        <v>1368</v>
      </c>
      <c r="B619" s="247"/>
      <c r="C619" s="248" t="s">
        <v>2213</v>
      </c>
      <c r="D619" s="249">
        <v>1</v>
      </c>
      <c r="E619" s="247" t="s">
        <v>14</v>
      </c>
      <c r="F619" s="250"/>
      <c r="G619" s="251" t="str">
        <f>IF(F619&lt;&gt;"",$D619*F619,"")</f>
        <v/>
      </c>
    </row>
    <row r="620" spans="1:7" ht="8.1" customHeight="1"/>
    <row r="621" spans="1:7" ht="22.8">
      <c r="A621" s="247" t="s">
        <v>1369</v>
      </c>
      <c r="B621" s="247"/>
      <c r="C621" s="248" t="s">
        <v>2055</v>
      </c>
      <c r="D621" s="249">
        <v>1</v>
      </c>
      <c r="E621" s="247" t="s">
        <v>14</v>
      </c>
      <c r="F621" s="250"/>
      <c r="G621" s="251" t="str">
        <f>IF(F621&lt;&gt;"",$D621*F621,"")</f>
        <v/>
      </c>
    </row>
    <row r="622" spans="1:7" ht="8.1" customHeight="1"/>
    <row r="623" spans="1:7" ht="12.75" customHeight="1" thickBot="1">
      <c r="A623" s="228" t="s">
        <v>1034</v>
      </c>
      <c r="B623" s="648" t="s">
        <v>900</v>
      </c>
      <c r="C623" s="648"/>
      <c r="D623" s="229">
        <v>1</v>
      </c>
      <c r="E623" s="230" t="s">
        <v>725</v>
      </c>
      <c r="F623" s="231" t="str">
        <f>IF((SUM(G626:G627)&gt;0),SUM(G626:G627),"")</f>
        <v/>
      </c>
      <c r="G623" s="231" t="str">
        <f>IF(F623&lt;&gt;"",$D623*F623,"")</f>
        <v/>
      </c>
    </row>
    <row r="624" spans="1:7" ht="24" customHeight="1" thickTop="1">
      <c r="B624" s="649" t="s">
        <v>901</v>
      </c>
      <c r="C624" s="649"/>
    </row>
    <row r="625" spans="1:7" ht="8.1" customHeight="1"/>
    <row r="626" spans="1:7" ht="22.8">
      <c r="A626" s="247" t="s">
        <v>1370</v>
      </c>
      <c r="B626" s="247"/>
      <c r="C626" s="248" t="s">
        <v>1371</v>
      </c>
      <c r="D626" s="249">
        <v>100</v>
      </c>
      <c r="E626" s="247" t="s">
        <v>10</v>
      </c>
      <c r="F626" s="250"/>
      <c r="G626" s="251" t="str">
        <f>IF(F626&lt;&gt;"",$D626*F626,"")</f>
        <v/>
      </c>
    </row>
    <row r="627" spans="1:7" ht="8.1" customHeight="1"/>
    <row r="628" spans="1:7" ht="12.75" customHeight="1" thickBot="1">
      <c r="A628" s="228" t="s">
        <v>1035</v>
      </c>
      <c r="B628" s="648" t="s">
        <v>906</v>
      </c>
      <c r="C628" s="648"/>
      <c r="D628" s="229">
        <v>1</v>
      </c>
      <c r="E628" s="230" t="s">
        <v>725</v>
      </c>
      <c r="F628" s="231" t="str">
        <f>IF((SUM(G631:G636)&gt;0),SUM(G631:G636),"")</f>
        <v/>
      </c>
      <c r="G628" s="231" t="str">
        <f>IF(F628&lt;&gt;"",$D628*F628,"")</f>
        <v/>
      </c>
    </row>
    <row r="629" spans="1:7" ht="24" customHeight="1" thickTop="1">
      <c r="B629" s="649" t="s">
        <v>744</v>
      </c>
      <c r="C629" s="649"/>
    </row>
    <row r="630" spans="1:7" ht="8.1" customHeight="1"/>
    <row r="631" spans="1:7" ht="22.8">
      <c r="A631" s="247" t="s">
        <v>1372</v>
      </c>
      <c r="B631" s="247"/>
      <c r="C631" s="248" t="s">
        <v>2024</v>
      </c>
      <c r="D631" s="249">
        <v>150</v>
      </c>
      <c r="E631" s="247" t="s">
        <v>10</v>
      </c>
      <c r="F631" s="250"/>
      <c r="G631" s="251" t="str">
        <f>IF(F631&lt;&gt;"",$D631*F631,"")</f>
        <v/>
      </c>
    </row>
    <row r="632" spans="1:7" ht="8.1" customHeight="1"/>
    <row r="633" spans="1:7" ht="22.8">
      <c r="A633" s="247" t="s">
        <v>1373</v>
      </c>
      <c r="B633" s="247"/>
      <c r="C633" s="248" t="s">
        <v>2056</v>
      </c>
      <c r="D633" s="249">
        <v>50</v>
      </c>
      <c r="E633" s="247" t="s">
        <v>10</v>
      </c>
      <c r="F633" s="250"/>
      <c r="G633" s="251" t="str">
        <f>IF(F633&lt;&gt;"",$D633*F633,"")</f>
        <v/>
      </c>
    </row>
    <row r="634" spans="1:7" ht="8.1" customHeight="1"/>
    <row r="635" spans="1:7" ht="22.8">
      <c r="A635" s="247" t="s">
        <v>1374</v>
      </c>
      <c r="B635" s="247"/>
      <c r="C635" s="248" t="s">
        <v>2057</v>
      </c>
      <c r="D635" s="249">
        <v>250</v>
      </c>
      <c r="E635" s="247" t="s">
        <v>10</v>
      </c>
      <c r="F635" s="250"/>
      <c r="G635" s="251" t="str">
        <f>IF(F635&lt;&gt;"",$D635*F635,"")</f>
        <v/>
      </c>
    </row>
    <row r="636" spans="1:7" ht="8.1" customHeight="1"/>
    <row r="637" spans="1:7" ht="12.75" customHeight="1" thickBot="1">
      <c r="A637" s="228" t="s">
        <v>1036</v>
      </c>
      <c r="B637" s="648" t="s">
        <v>747</v>
      </c>
      <c r="C637" s="648"/>
      <c r="D637" s="229">
        <v>1</v>
      </c>
      <c r="E637" s="230" t="s">
        <v>725</v>
      </c>
      <c r="F637" s="231" t="str">
        <f>IF((SUM(G639:G648)&gt;0),SUM(G639:G648),"")</f>
        <v/>
      </c>
      <c r="G637" s="231" t="str">
        <f>IF(F637&lt;&gt;"",$D637*F637,"")</f>
        <v/>
      </c>
    </row>
    <row r="638" spans="1:7" ht="8.1" customHeight="1" thickTop="1"/>
    <row r="639" spans="1:7">
      <c r="A639" s="247" t="s">
        <v>1375</v>
      </c>
      <c r="B639" s="247"/>
      <c r="C639" s="248" t="s">
        <v>911</v>
      </c>
      <c r="D639" s="249">
        <v>3</v>
      </c>
      <c r="E639" s="247" t="s">
        <v>725</v>
      </c>
      <c r="F639" s="250"/>
      <c r="G639" s="251" t="str">
        <f>IF(F639&lt;&gt;"",$D639*F639,"")</f>
        <v/>
      </c>
    </row>
    <row r="640" spans="1:7" ht="8.1" customHeight="1"/>
    <row r="641" spans="1:7" ht="22.8">
      <c r="A641" s="247" t="s">
        <v>1376</v>
      </c>
      <c r="B641" s="247"/>
      <c r="C641" s="248" t="s">
        <v>2214</v>
      </c>
      <c r="D641" s="249">
        <v>2</v>
      </c>
      <c r="E641" s="247" t="s">
        <v>14</v>
      </c>
      <c r="F641" s="250"/>
      <c r="G641" s="251" t="str">
        <f>IF(F641&lt;&gt;"",$D641*F641,"")</f>
        <v/>
      </c>
    </row>
    <row r="642" spans="1:7" ht="8.1" customHeight="1"/>
    <row r="643" spans="1:7">
      <c r="A643" s="247" t="s">
        <v>1377</v>
      </c>
      <c r="B643" s="247"/>
      <c r="C643" s="248" t="s">
        <v>399</v>
      </c>
      <c r="D643" s="249">
        <v>1</v>
      </c>
      <c r="E643" s="247" t="s">
        <v>725</v>
      </c>
      <c r="F643" s="250"/>
      <c r="G643" s="251" t="str">
        <f>IF(F643&lt;&gt;"",$D643*F643,"")</f>
        <v/>
      </c>
    </row>
    <row r="644" spans="1:7" ht="8.1" customHeight="1"/>
    <row r="645" spans="1:7">
      <c r="A645" s="247" t="s">
        <v>1378</v>
      </c>
      <c r="B645" s="247"/>
      <c r="C645" s="248" t="s">
        <v>918</v>
      </c>
      <c r="D645" s="249">
        <v>1</v>
      </c>
      <c r="E645" s="247" t="s">
        <v>725</v>
      </c>
      <c r="F645" s="250"/>
      <c r="G645" s="251" t="str">
        <f>IF(F645&lt;&gt;"",$D645*F645,"")</f>
        <v/>
      </c>
    </row>
    <row r="646" spans="1:7" ht="8.1" customHeight="1"/>
    <row r="647" spans="1:7">
      <c r="A647" s="247" t="s">
        <v>1379</v>
      </c>
      <c r="B647" s="247"/>
      <c r="C647" s="248" t="s">
        <v>920</v>
      </c>
      <c r="D647" s="249">
        <v>1</v>
      </c>
      <c r="E647" s="247" t="s">
        <v>725</v>
      </c>
      <c r="F647" s="250"/>
      <c r="G647" s="251" t="str">
        <f>IF(F647&lt;&gt;"",$D647*F647,"")</f>
        <v/>
      </c>
    </row>
    <row r="648" spans="1:7" ht="8.1" customHeight="1" thickBot="1"/>
    <row r="649" spans="1:7" ht="15" customHeight="1" thickBot="1">
      <c r="A649" s="226">
        <v>11</v>
      </c>
      <c r="B649" s="645" t="s">
        <v>1380</v>
      </c>
      <c r="C649" s="645"/>
      <c r="D649" s="205"/>
      <c r="E649" s="206"/>
      <c r="F649" s="207"/>
      <c r="G649" s="208"/>
    </row>
    <row r="650" spans="1:7" ht="8.1" customHeight="1"/>
    <row r="651" spans="1:7" ht="12.75" customHeight="1" thickBot="1">
      <c r="A651" s="228" t="s">
        <v>1037</v>
      </c>
      <c r="B651" s="648" t="s">
        <v>1381</v>
      </c>
      <c r="C651" s="648"/>
      <c r="D651" s="229">
        <v>1</v>
      </c>
      <c r="E651" s="230" t="s">
        <v>725</v>
      </c>
      <c r="F651" s="231" t="str">
        <f>IF((SUM(G653:G654)&gt;0),SUM(G653:G654),"")</f>
        <v/>
      </c>
      <c r="G651" s="231" t="str">
        <f>IF(F651&lt;&gt;"",$D651*F651,"")</f>
        <v/>
      </c>
    </row>
    <row r="652" spans="1:7" ht="8.1" customHeight="1" thickTop="1"/>
    <row r="653" spans="1:7" ht="79.8">
      <c r="A653" s="247" t="s">
        <v>1382</v>
      </c>
      <c r="B653" s="247" t="s">
        <v>1383</v>
      </c>
      <c r="C653" s="248" t="s">
        <v>2215</v>
      </c>
      <c r="D653" s="249">
        <v>1</v>
      </c>
      <c r="E653" s="247" t="s">
        <v>14</v>
      </c>
      <c r="F653" s="250"/>
      <c r="G653" s="251" t="str">
        <f>IF(F653&lt;&gt;"",$D653*F653,"")</f>
        <v/>
      </c>
    </row>
    <row r="654" spans="1:7" ht="8.1" customHeight="1"/>
    <row r="655" spans="1:7" ht="12.75" customHeight="1" thickBot="1">
      <c r="A655" s="228" t="s">
        <v>1038</v>
      </c>
      <c r="B655" s="648" t="s">
        <v>1384</v>
      </c>
      <c r="C655" s="648"/>
      <c r="D655" s="229">
        <v>1</v>
      </c>
      <c r="E655" s="230" t="s">
        <v>725</v>
      </c>
      <c r="F655" s="231" t="str">
        <f>IF((SUM(G657:G658)&gt;0),SUM(G657:G658),"")</f>
        <v/>
      </c>
      <c r="G655" s="231" t="str">
        <f>IF(F655&lt;&gt;"",$D655*F655,"")</f>
        <v/>
      </c>
    </row>
    <row r="656" spans="1:7" ht="8.1" customHeight="1" thickTop="1"/>
    <row r="657" spans="1:7" ht="34.200000000000003">
      <c r="A657" s="247" t="s">
        <v>1385</v>
      </c>
      <c r="B657" s="247" t="s">
        <v>1386</v>
      </c>
      <c r="C657" s="248" t="s">
        <v>2216</v>
      </c>
      <c r="D657" s="249">
        <v>1</v>
      </c>
      <c r="E657" s="247" t="s">
        <v>14</v>
      </c>
      <c r="F657" s="250"/>
      <c r="G657" s="251" t="str">
        <f>IF(F657&lt;&gt;"",$D657*F657,"")</f>
        <v/>
      </c>
    </row>
    <row r="658" spans="1:7" ht="8.1" customHeight="1"/>
    <row r="659" spans="1:7" ht="12.75" customHeight="1" thickBot="1">
      <c r="A659" s="228" t="s">
        <v>1039</v>
      </c>
      <c r="B659" s="648" t="s">
        <v>922</v>
      </c>
      <c r="C659" s="648"/>
      <c r="D659" s="229">
        <v>1</v>
      </c>
      <c r="E659" s="230" t="s">
        <v>725</v>
      </c>
      <c r="F659" s="231" t="str">
        <f>IF((SUM(G661:G666)&gt;0),SUM(G661:G666),"")</f>
        <v/>
      </c>
      <c r="G659" s="231" t="str">
        <f>IF(F659&lt;&gt;"",$D659*F659,"")</f>
        <v/>
      </c>
    </row>
    <row r="660" spans="1:7" ht="8.1" customHeight="1" thickTop="1"/>
    <row r="661" spans="1:7">
      <c r="A661" s="247" t="s">
        <v>1387</v>
      </c>
      <c r="B661" s="247"/>
      <c r="C661" s="248" t="s">
        <v>1388</v>
      </c>
      <c r="D661" s="249">
        <v>1</v>
      </c>
      <c r="E661" s="247" t="s">
        <v>14</v>
      </c>
      <c r="F661" s="250"/>
      <c r="G661" s="251" t="str">
        <f>IF(F661&lt;&gt;"",$D661*F661,"")</f>
        <v/>
      </c>
    </row>
    <row r="662" spans="1:7" ht="8.1" customHeight="1"/>
    <row r="663" spans="1:7">
      <c r="A663" s="247" t="s">
        <v>1389</v>
      </c>
      <c r="B663" s="247"/>
      <c r="C663" s="248" t="s">
        <v>1390</v>
      </c>
      <c r="D663" s="249">
        <v>1</v>
      </c>
      <c r="E663" s="247" t="s">
        <v>14</v>
      </c>
      <c r="F663" s="250"/>
      <c r="G663" s="251" t="str">
        <f>IF(F663&lt;&gt;"",$D663*F663,"")</f>
        <v/>
      </c>
    </row>
    <row r="664" spans="1:7" ht="8.1" customHeight="1"/>
    <row r="665" spans="1:7">
      <c r="A665" s="247" t="s">
        <v>1391</v>
      </c>
      <c r="B665" s="247"/>
      <c r="C665" s="248" t="s">
        <v>1392</v>
      </c>
      <c r="D665" s="249">
        <v>1</v>
      </c>
      <c r="E665" s="247" t="s">
        <v>14</v>
      </c>
      <c r="F665" s="250"/>
      <c r="G665" s="251" t="str">
        <f>IF(F665&lt;&gt;"",$D665*F665,"")</f>
        <v/>
      </c>
    </row>
    <row r="666" spans="1:7" ht="8.1" customHeight="1" thickBot="1"/>
    <row r="667" spans="1:7" ht="15" customHeight="1" thickBot="1">
      <c r="A667" s="226">
        <v>12</v>
      </c>
      <c r="B667" s="645" t="s">
        <v>921</v>
      </c>
      <c r="C667" s="645"/>
      <c r="D667" s="205"/>
      <c r="E667" s="206"/>
      <c r="F667" s="207"/>
      <c r="G667" s="208"/>
    </row>
    <row r="668" spans="1:7" ht="8.1" customHeight="1"/>
    <row r="669" spans="1:7" ht="12.75" customHeight="1" thickBot="1">
      <c r="A669" s="228" t="s">
        <v>1040</v>
      </c>
      <c r="B669" s="648" t="s">
        <v>922</v>
      </c>
      <c r="C669" s="648"/>
      <c r="D669" s="229">
        <v>1</v>
      </c>
      <c r="E669" s="230" t="s">
        <v>725</v>
      </c>
      <c r="F669" s="231" t="str">
        <f>IF((SUM(G671:G686)&gt;0),SUM(G671:G686),"")</f>
        <v/>
      </c>
      <c r="G669" s="231" t="str">
        <f>IF(F669&lt;&gt;"",$D669*F669,"")</f>
        <v/>
      </c>
    </row>
    <row r="670" spans="1:7" ht="8.1" customHeight="1" thickTop="1"/>
    <row r="671" spans="1:7">
      <c r="A671" s="247" t="s">
        <v>1393</v>
      </c>
      <c r="B671" s="247"/>
      <c r="C671" s="248" t="s">
        <v>924</v>
      </c>
      <c r="D671" s="249">
        <v>1</v>
      </c>
      <c r="E671" s="247" t="s">
        <v>725</v>
      </c>
      <c r="F671" s="250"/>
      <c r="G671" s="251" t="str">
        <f>IF(F671&lt;&gt;"",$D671*F671,"")</f>
        <v/>
      </c>
    </row>
    <row r="672" spans="1:7" ht="8.1" customHeight="1"/>
    <row r="673" spans="1:7" ht="34.200000000000003">
      <c r="A673" s="232" t="s">
        <v>1394</v>
      </c>
      <c r="B673" s="232"/>
      <c r="C673" s="233" t="s">
        <v>926</v>
      </c>
      <c r="D673" s="234">
        <v>1</v>
      </c>
      <c r="E673" s="232" t="s">
        <v>725</v>
      </c>
      <c r="F673" s="235"/>
      <c r="G673" s="236" t="str">
        <f>IF(F673&lt;&gt;"",$D673*F673,"")</f>
        <v/>
      </c>
    </row>
    <row r="674" spans="1:7">
      <c r="A674" s="237"/>
      <c r="B674" s="238"/>
      <c r="C674" s="239" t="s">
        <v>927</v>
      </c>
      <c r="D674" s="240"/>
      <c r="E674" s="237"/>
      <c r="F674" s="241"/>
      <c r="G674" s="241"/>
    </row>
    <row r="675" spans="1:7">
      <c r="A675" s="237"/>
      <c r="B675" s="238"/>
      <c r="C675" s="239" t="s">
        <v>928</v>
      </c>
      <c r="D675" s="240"/>
      <c r="E675" s="237"/>
      <c r="F675" s="241"/>
      <c r="G675" s="241"/>
    </row>
    <row r="676" spans="1:7">
      <c r="A676" s="237"/>
      <c r="B676" s="238"/>
      <c r="C676" s="239" t="s">
        <v>929</v>
      </c>
      <c r="D676" s="240"/>
      <c r="E676" s="237"/>
      <c r="F676" s="241"/>
      <c r="G676" s="241"/>
    </row>
    <row r="677" spans="1:7">
      <c r="A677" s="237"/>
      <c r="B677" s="238"/>
      <c r="C677" s="239" t="s">
        <v>930</v>
      </c>
      <c r="D677" s="240"/>
      <c r="E677" s="237"/>
      <c r="F677" s="241"/>
      <c r="G677" s="241"/>
    </row>
    <row r="678" spans="1:7">
      <c r="A678" s="242"/>
      <c r="B678" s="243"/>
      <c r="C678" s="244" t="s">
        <v>931</v>
      </c>
      <c r="D678" s="245"/>
      <c r="E678" s="242"/>
      <c r="F678" s="246"/>
      <c r="G678" s="246"/>
    </row>
    <row r="679" spans="1:7" ht="8.1" customHeight="1"/>
    <row r="680" spans="1:7" ht="22.8">
      <c r="A680" s="247" t="s">
        <v>1395</v>
      </c>
      <c r="B680" s="247"/>
      <c r="C680" s="248" t="s">
        <v>933</v>
      </c>
      <c r="D680" s="249">
        <v>1</v>
      </c>
      <c r="E680" s="247" t="s">
        <v>725</v>
      </c>
      <c r="F680" s="250"/>
      <c r="G680" s="251" t="str">
        <f>IF(F680&lt;&gt;"",$D680*F680,"")</f>
        <v/>
      </c>
    </row>
    <row r="681" spans="1:7" ht="8.1" customHeight="1"/>
    <row r="682" spans="1:7">
      <c r="A682" s="247" t="s">
        <v>1396</v>
      </c>
      <c r="B682" s="247"/>
      <c r="C682" s="248" t="s">
        <v>935</v>
      </c>
      <c r="D682" s="249">
        <v>1</v>
      </c>
      <c r="E682" s="247" t="s">
        <v>725</v>
      </c>
      <c r="F682" s="250"/>
      <c r="G682" s="251" t="str">
        <f>IF(F682&lt;&gt;"",$D682*F682,"")</f>
        <v/>
      </c>
    </row>
    <row r="683" spans="1:7" ht="8.1" customHeight="1"/>
    <row r="684" spans="1:7">
      <c r="A684" s="247" t="s">
        <v>1397</v>
      </c>
      <c r="B684" s="247"/>
      <c r="C684" s="248" t="s">
        <v>937</v>
      </c>
      <c r="D684" s="249">
        <v>1</v>
      </c>
      <c r="E684" s="247" t="s">
        <v>725</v>
      </c>
      <c r="F684" s="250"/>
      <c r="G684" s="251" t="str">
        <f>IF(F684&lt;&gt;"",$D684*F684,"")</f>
        <v/>
      </c>
    </row>
    <row r="685" spans="1:7" ht="8.1" customHeight="1"/>
    <row r="686" spans="1:7">
      <c r="A686" s="247" t="s">
        <v>1398</v>
      </c>
      <c r="B686" s="247"/>
      <c r="C686" s="248" t="s">
        <v>939</v>
      </c>
      <c r="D686" s="249">
        <v>1</v>
      </c>
      <c r="E686" s="247" t="s">
        <v>725</v>
      </c>
      <c r="F686" s="250"/>
      <c r="G686" s="251" t="str">
        <f>IF(F686&lt;&gt;"",$D686*F686,"")</f>
        <v/>
      </c>
    </row>
  </sheetData>
  <sheetProtection algorithmName="SHA-512" hashValue="Dsl1LP5dIxoUsw7denU/IDuqEHAD1pECABc8ZPtqCMNFeKPyV5RDCO86exS53u831TmTrq/KT+ZH3Y4MVMN1Bg==" saltValue="Echi1Z1nN8xehh2Q25GsCw==" spinCount="100000" sheet="1" objects="1" scenarios="1"/>
  <mergeCells count="139">
    <mergeCell ref="B27:C27"/>
    <mergeCell ref="B28:C28"/>
    <mergeCell ref="B29:C29"/>
    <mergeCell ref="B30:C30"/>
    <mergeCell ref="B31:C31"/>
    <mergeCell ref="B32:C32"/>
    <mergeCell ref="B10:C10"/>
    <mergeCell ref="B22:C22"/>
    <mergeCell ref="B23:C23"/>
    <mergeCell ref="B24:C24"/>
    <mergeCell ref="B25:C25"/>
    <mergeCell ref="B26:C26"/>
    <mergeCell ref="B13:G13"/>
    <mergeCell ref="B14:G14"/>
    <mergeCell ref="B15:G15"/>
    <mergeCell ref="B16:G16"/>
    <mergeCell ref="B17:G17"/>
    <mergeCell ref="B18:G18"/>
    <mergeCell ref="B19:G19"/>
    <mergeCell ref="B39:C39"/>
    <mergeCell ref="B40:C40"/>
    <mergeCell ref="B41:C41"/>
    <mergeCell ref="B42:C42"/>
    <mergeCell ref="B43:C43"/>
    <mergeCell ref="B44:C44"/>
    <mergeCell ref="B33:C33"/>
    <mergeCell ref="B34:C34"/>
    <mergeCell ref="B35:C35"/>
    <mergeCell ref="B36:C36"/>
    <mergeCell ref="B37:C37"/>
    <mergeCell ref="B38:C38"/>
    <mergeCell ref="B51:C51"/>
    <mergeCell ref="B52:C52"/>
    <mergeCell ref="B53:C53"/>
    <mergeCell ref="B54:C54"/>
    <mergeCell ref="B55:C55"/>
    <mergeCell ref="B56:C56"/>
    <mergeCell ref="B45:C45"/>
    <mergeCell ref="B46:C46"/>
    <mergeCell ref="B47:C47"/>
    <mergeCell ref="B48:C48"/>
    <mergeCell ref="B49:C49"/>
    <mergeCell ref="B50:C50"/>
    <mergeCell ref="B63:C63"/>
    <mergeCell ref="B64:C64"/>
    <mergeCell ref="B65:C65"/>
    <mergeCell ref="B66:C66"/>
    <mergeCell ref="B67:C67"/>
    <mergeCell ref="B68:C68"/>
    <mergeCell ref="B57:C57"/>
    <mergeCell ref="B58:C58"/>
    <mergeCell ref="B59:C59"/>
    <mergeCell ref="B60:C60"/>
    <mergeCell ref="B61:C61"/>
    <mergeCell ref="B62:C62"/>
    <mergeCell ref="B77:C77"/>
    <mergeCell ref="B78:C78"/>
    <mergeCell ref="B84:C84"/>
    <mergeCell ref="B85:C85"/>
    <mergeCell ref="B89:C89"/>
    <mergeCell ref="B90:C90"/>
    <mergeCell ref="B69:C69"/>
    <mergeCell ref="B70:C70"/>
    <mergeCell ref="B71:C71"/>
    <mergeCell ref="B75:C75"/>
    <mergeCell ref="B245:C245"/>
    <mergeCell ref="B300:C300"/>
    <mergeCell ref="B301:C301"/>
    <mergeCell ref="B342:C342"/>
    <mergeCell ref="B343:C343"/>
    <mergeCell ref="B345:C345"/>
    <mergeCell ref="B94:C94"/>
    <mergeCell ref="B96:C96"/>
    <mergeCell ref="B97:C97"/>
    <mergeCell ref="B173:C173"/>
    <mergeCell ref="B174:C174"/>
    <mergeCell ref="B244:C244"/>
    <mergeCell ref="B385:C385"/>
    <mergeCell ref="B386:C386"/>
    <mergeCell ref="B398:C398"/>
    <mergeCell ref="B399:C399"/>
    <mergeCell ref="B409:C409"/>
    <mergeCell ref="B411:C411"/>
    <mergeCell ref="B346:C346"/>
    <mergeCell ref="B356:C356"/>
    <mergeCell ref="B357:C357"/>
    <mergeCell ref="B363:C363"/>
    <mergeCell ref="B364:C364"/>
    <mergeCell ref="B383:C383"/>
    <mergeCell ref="B457:C457"/>
    <mergeCell ref="B458:C458"/>
    <mergeCell ref="B464:C464"/>
    <mergeCell ref="B465:C465"/>
    <mergeCell ref="B470:C470"/>
    <mergeCell ref="B471:C471"/>
    <mergeCell ref="B412:C412"/>
    <mergeCell ref="B420:C420"/>
    <mergeCell ref="B421:C421"/>
    <mergeCell ref="B432:C432"/>
    <mergeCell ref="B433:C433"/>
    <mergeCell ref="B455:C455"/>
    <mergeCell ref="B505:C505"/>
    <mergeCell ref="B506:C506"/>
    <mergeCell ref="B514:C514"/>
    <mergeCell ref="B515:C515"/>
    <mergeCell ref="B523:C523"/>
    <mergeCell ref="B527:C527"/>
    <mergeCell ref="B482:C482"/>
    <mergeCell ref="B484:C484"/>
    <mergeCell ref="B485:C485"/>
    <mergeCell ref="B492:C492"/>
    <mergeCell ref="B494:C494"/>
    <mergeCell ref="B495:C495"/>
    <mergeCell ref="B669:C669"/>
    <mergeCell ref="B629:C629"/>
    <mergeCell ref="B637:C637"/>
    <mergeCell ref="B649:C649"/>
    <mergeCell ref="B651:C651"/>
    <mergeCell ref="B655:C655"/>
    <mergeCell ref="B659:C659"/>
    <mergeCell ref="B591:C591"/>
    <mergeCell ref="B614:C614"/>
    <mergeCell ref="B615:C615"/>
    <mergeCell ref="B623:C623"/>
    <mergeCell ref="B624:C624"/>
    <mergeCell ref="B628:C628"/>
    <mergeCell ref="B566:C566"/>
    <mergeCell ref="B568:C568"/>
    <mergeCell ref="B569:C569"/>
    <mergeCell ref="B582:C582"/>
    <mergeCell ref="B583:C583"/>
    <mergeCell ref="B590:C590"/>
    <mergeCell ref="B529:C529"/>
    <mergeCell ref="B530:C530"/>
    <mergeCell ref="B667:C667"/>
    <mergeCell ref="B546:C546"/>
    <mergeCell ref="B547:C547"/>
    <mergeCell ref="B555:C555"/>
    <mergeCell ref="B556:C556"/>
  </mergeCells>
  <pageMargins left="0.7" right="0.7" top="0.75" bottom="0.75" header="0.3" footer="0.3"/>
  <pageSetup paperSize="9" scale="90" orientation="landscape" r:id="rId1"/>
  <rowBreaks count="25" manualBreakCount="25">
    <brk id="47" max="7" man="1"/>
    <brk id="72" max="7" man="1"/>
    <brk id="93" max="7" man="1"/>
    <brk id="122" max="7" man="1"/>
    <brk id="152" max="7" man="1"/>
    <brk id="172" max="7" man="1"/>
    <brk id="195" max="7" man="1"/>
    <brk id="217" max="7" man="1"/>
    <brk id="243" max="7" man="1"/>
    <brk id="267" max="7" man="1"/>
    <brk id="299" max="7" man="1"/>
    <brk id="324" max="7" man="1"/>
    <brk id="341" max="7" man="1"/>
    <brk id="362" max="7" man="1"/>
    <brk id="382" max="7" man="1"/>
    <brk id="408" max="7" man="1"/>
    <brk id="431" max="7" man="1"/>
    <brk id="454" max="7" man="1"/>
    <brk id="481" max="7" man="1"/>
    <brk id="513" max="7" man="1"/>
    <brk id="545" max="7" man="1"/>
    <brk id="565" max="7" man="1"/>
    <brk id="589" max="7" man="1"/>
    <brk id="613" max="7" man="1"/>
    <brk id="648" max="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2:H73"/>
  <sheetViews>
    <sheetView view="pageBreakPreview" zoomScaleNormal="100" zoomScaleSheetLayoutView="100" workbookViewId="0">
      <selection activeCell="K14" sqref="K14"/>
    </sheetView>
  </sheetViews>
  <sheetFormatPr defaultColWidth="9.109375" defaultRowHeight="11.4"/>
  <cols>
    <col min="1" max="1" width="7.6640625" style="192" customWidth="1"/>
    <col min="2" max="2" width="18.6640625" style="192" customWidth="1"/>
    <col min="3" max="3" width="60.6640625" style="193" customWidth="1"/>
    <col min="4" max="4" width="7.6640625" style="194" customWidth="1"/>
    <col min="5" max="5" width="7.6640625" style="192" customWidth="1"/>
    <col min="6" max="6" width="12.6640625" style="195" customWidth="1"/>
    <col min="7" max="7" width="14.6640625" style="195" customWidth="1"/>
    <col min="8" max="16384" width="9.109375" style="193"/>
  </cols>
  <sheetData>
    <row r="2" spans="1:7" customFormat="1" ht="17.399999999999999">
      <c r="A2" s="62"/>
      <c r="B2" s="63" t="s">
        <v>1425</v>
      </c>
      <c r="C2" s="63" t="s">
        <v>1424</v>
      </c>
      <c r="D2" s="70"/>
      <c r="E2" s="70"/>
      <c r="F2" s="62"/>
      <c r="G2" s="62"/>
    </row>
    <row r="4" spans="1:7" ht="13.2">
      <c r="B4" s="192" t="s">
        <v>703</v>
      </c>
      <c r="C4" s="196" t="s">
        <v>704</v>
      </c>
      <c r="D4" s="197"/>
      <c r="E4" s="198"/>
      <c r="F4" s="199"/>
      <c r="G4" s="199"/>
    </row>
    <row r="5" spans="1:7" ht="13.2">
      <c r="B5" s="192" t="s">
        <v>705</v>
      </c>
      <c r="C5" s="196" t="s">
        <v>706</v>
      </c>
      <c r="D5" s="197"/>
      <c r="E5" s="198"/>
      <c r="F5" s="199"/>
      <c r="G5" s="199"/>
    </row>
    <row r="6" spans="1:7" ht="13.2">
      <c r="C6" s="196"/>
      <c r="D6" s="197"/>
      <c r="E6" s="198"/>
      <c r="F6" s="199"/>
      <c r="G6" s="199"/>
    </row>
    <row r="7" spans="1:7" ht="13.2">
      <c r="B7" s="192" t="s">
        <v>707</v>
      </c>
      <c r="C7" s="196" t="s">
        <v>1399</v>
      </c>
      <c r="D7" s="197"/>
      <c r="E7" s="198"/>
      <c r="F7" s="199"/>
      <c r="G7" s="199"/>
    </row>
    <row r="8" spans="1:7" ht="13.2">
      <c r="B8" s="192" t="s">
        <v>709</v>
      </c>
      <c r="C8" s="196" t="s">
        <v>764</v>
      </c>
      <c r="D8" s="197"/>
      <c r="E8" s="198"/>
      <c r="F8" s="199"/>
      <c r="G8" s="199"/>
    </row>
    <row r="10" spans="1:7" s="518" customFormat="1" ht="18" thickBot="1">
      <c r="A10" s="521"/>
      <c r="B10" s="521" t="s">
        <v>47</v>
      </c>
      <c r="C10" s="522"/>
      <c r="D10" s="522"/>
      <c r="E10" s="522"/>
      <c r="F10" s="522"/>
      <c r="G10" s="522"/>
    </row>
    <row r="11" spans="1:7" s="518" customFormat="1" ht="14.4">
      <c r="A11" s="75">
        <v>1</v>
      </c>
      <c r="B11" s="653" t="s">
        <v>2017</v>
      </c>
      <c r="C11" s="654"/>
      <c r="D11" s="654"/>
      <c r="E11" s="654"/>
      <c r="F11" s="654"/>
      <c r="G11" s="654"/>
    </row>
    <row r="12" spans="1:7" s="518" customFormat="1" ht="14.4">
      <c r="A12" s="75">
        <v>2</v>
      </c>
      <c r="B12" s="655" t="s">
        <v>1971</v>
      </c>
      <c r="C12" s="656"/>
      <c r="D12" s="656"/>
      <c r="E12" s="656"/>
      <c r="F12" s="656"/>
      <c r="G12" s="656"/>
    </row>
    <row r="13" spans="1:7" s="518" customFormat="1" ht="14.4" customHeight="1">
      <c r="A13" s="75">
        <v>3</v>
      </c>
      <c r="B13" s="655" t="s">
        <v>1972</v>
      </c>
      <c r="C13" s="656"/>
      <c r="D13" s="656"/>
      <c r="E13" s="656"/>
      <c r="F13" s="656"/>
      <c r="G13" s="656"/>
    </row>
    <row r="14" spans="1:7" s="518" customFormat="1" ht="14.4" customHeight="1">
      <c r="A14" s="75">
        <v>4</v>
      </c>
      <c r="B14" s="657" t="s">
        <v>2018</v>
      </c>
      <c r="C14" s="656"/>
      <c r="D14" s="656"/>
      <c r="E14" s="656"/>
      <c r="F14" s="656"/>
      <c r="G14" s="656"/>
    </row>
    <row r="15" spans="1:7" s="518" customFormat="1" ht="14.4" customHeight="1">
      <c r="A15" s="75">
        <v>5</v>
      </c>
      <c r="B15" s="655" t="s">
        <v>52</v>
      </c>
      <c r="C15" s="656"/>
      <c r="D15" s="656"/>
      <c r="E15" s="656"/>
      <c r="F15" s="656"/>
      <c r="G15" s="656"/>
    </row>
    <row r="16" spans="1:7" s="518" customFormat="1" ht="14.4">
      <c r="A16" s="75">
        <v>6</v>
      </c>
      <c r="B16" s="655" t="s">
        <v>53</v>
      </c>
      <c r="C16" s="656"/>
      <c r="D16" s="656"/>
      <c r="E16" s="656"/>
      <c r="F16" s="656"/>
      <c r="G16" s="656"/>
    </row>
    <row r="17" spans="1:8" s="518" customFormat="1" ht="14.4" customHeight="1">
      <c r="A17" s="75">
        <v>7</v>
      </c>
      <c r="B17" s="655" t="s">
        <v>408</v>
      </c>
      <c r="C17" s="656"/>
      <c r="D17" s="656"/>
      <c r="E17" s="656"/>
      <c r="F17" s="656"/>
      <c r="G17" s="656"/>
    </row>
    <row r="19" spans="1:8" ht="21" thickBot="1">
      <c r="A19" s="200" t="s">
        <v>0</v>
      </c>
      <c r="B19" s="200" t="s">
        <v>712</v>
      </c>
      <c r="C19" s="201"/>
      <c r="D19" s="202" t="s">
        <v>3</v>
      </c>
      <c r="E19" s="200" t="s">
        <v>2</v>
      </c>
      <c r="F19" s="203" t="s">
        <v>713</v>
      </c>
      <c r="G19" s="203" t="s">
        <v>714</v>
      </c>
    </row>
    <row r="20" spans="1:8" ht="15" customHeight="1" thickBot="1">
      <c r="A20" s="204">
        <v>1</v>
      </c>
      <c r="B20" s="645" t="str">
        <f>IF(B28&lt;&gt;"",B28,"")</f>
        <v>MRP Sežana - Dovod električnega napajanja</v>
      </c>
      <c r="C20" s="651"/>
      <c r="D20" s="205"/>
      <c r="E20" s="206"/>
      <c r="F20" s="207"/>
      <c r="G20" s="208" t="str">
        <f>IF((SUM(G21:G23)&gt;0),SUM(G21:G23),"")</f>
        <v/>
      </c>
    </row>
    <row r="21" spans="1:8" ht="12.75" customHeight="1">
      <c r="A21" s="209" t="s">
        <v>715</v>
      </c>
      <c r="B21" s="646" t="str">
        <f>IF(B30&lt;&gt;"",B30,"")</f>
        <v>Kabelska kanalizacija</v>
      </c>
      <c r="C21" s="646"/>
      <c r="D21" s="210">
        <v>1</v>
      </c>
      <c r="E21" s="211" t="str">
        <f>IF(E30&lt;&gt;"",E30,"")</f>
        <v>kompl.</v>
      </c>
      <c r="F21" s="212" t="str">
        <f>IF(F30&lt;&gt;"",F30,"")</f>
        <v/>
      </c>
      <c r="G21" s="212" t="str">
        <f>IF((F21&lt;&gt;""),$D21*F21,"")</f>
        <v/>
      </c>
    </row>
    <row r="22" spans="1:8" ht="12.75" customHeight="1">
      <c r="A22" s="213" t="s">
        <v>716</v>
      </c>
      <c r="B22" s="652" t="str">
        <f>IF(B51&lt;&gt;"",B51,"")</f>
        <v>Priklop na javno elektroenergetsko omrežje</v>
      </c>
      <c r="C22" s="652"/>
      <c r="D22" s="214">
        <v>1</v>
      </c>
      <c r="E22" s="215" t="str">
        <f>IF(E51&lt;&gt;"",E51,"")</f>
        <v>kompl.</v>
      </c>
      <c r="F22" s="216" t="str">
        <f>IF(F51&lt;&gt;"",F51,"")</f>
        <v/>
      </c>
      <c r="G22" s="216" t="str">
        <f>IF((F22&lt;&gt;""),$D22*F22,"")</f>
        <v/>
      </c>
    </row>
    <row r="23" spans="1:8" ht="12.75" customHeight="1" thickBot="1">
      <c r="A23" s="217" t="s">
        <v>717</v>
      </c>
      <c r="B23" s="644" t="str">
        <f>IF(B57&lt;&gt;"",B57,"")</f>
        <v>Priključno merilna omarica +PMO</v>
      </c>
      <c r="C23" s="644"/>
      <c r="D23" s="218">
        <v>1</v>
      </c>
      <c r="E23" s="219" t="str">
        <f>IF(E57&lt;&gt;"",E57,"")</f>
        <v>kompl.</v>
      </c>
      <c r="F23" s="220" t="str">
        <f>IF(F57&lt;&gt;"",F57,"")</f>
        <v/>
      </c>
      <c r="G23" s="220" t="str">
        <f>IF((F23&lt;&gt;""),$D23*F23,"")</f>
        <v/>
      </c>
    </row>
    <row r="24" spans="1:8" ht="21.6" thickTop="1">
      <c r="A24" s="222"/>
      <c r="B24" s="647" t="s">
        <v>1794</v>
      </c>
      <c r="C24" s="647"/>
      <c r="D24" s="223"/>
      <c r="E24" s="224"/>
      <c r="F24" s="225"/>
      <c r="G24" s="225">
        <f>SUM(G20)</f>
        <v>0</v>
      </c>
    </row>
    <row r="25" spans="1:8">
      <c r="C25" s="192"/>
    </row>
    <row r="26" spans="1:8" ht="20.399999999999999">
      <c r="A26" s="200" t="s">
        <v>0</v>
      </c>
      <c r="B26" s="200" t="s">
        <v>721</v>
      </c>
      <c r="C26" s="201" t="s">
        <v>712</v>
      </c>
      <c r="D26" s="202" t="s">
        <v>3</v>
      </c>
      <c r="E26" s="200" t="s">
        <v>2</v>
      </c>
      <c r="F26" s="203" t="s">
        <v>713</v>
      </c>
      <c r="G26" s="203" t="s">
        <v>714</v>
      </c>
    </row>
    <row r="27" spans="1:8" ht="6" customHeight="1" thickBot="1"/>
    <row r="28" spans="1:8" ht="15" customHeight="1" thickBot="1">
      <c r="A28" s="226">
        <v>1</v>
      </c>
      <c r="B28" s="645" t="s">
        <v>1400</v>
      </c>
      <c r="C28" s="645"/>
      <c r="D28" s="205"/>
      <c r="E28" s="206"/>
      <c r="F28" s="207"/>
      <c r="G28" s="208"/>
      <c r="H28" s="227"/>
    </row>
    <row r="29" spans="1:8" ht="8.1" customHeight="1"/>
    <row r="30" spans="1:8" ht="12.75" customHeight="1" thickBot="1">
      <c r="A30" s="228" t="s">
        <v>715</v>
      </c>
      <c r="B30" s="648" t="s">
        <v>1401</v>
      </c>
      <c r="C30" s="648"/>
      <c r="D30" s="229">
        <v>1</v>
      </c>
      <c r="E30" s="230" t="s">
        <v>725</v>
      </c>
      <c r="F30" s="231" t="str">
        <f>IF((SUM(G33:G50)&gt;0),SUM(G33:G50),"")</f>
        <v/>
      </c>
      <c r="G30" s="231" t="str">
        <f>IF(F30&lt;&gt;"",$D30*F30,"")</f>
        <v/>
      </c>
      <c r="H30" s="227"/>
    </row>
    <row r="31" spans="1:8" ht="36" customHeight="1" thickTop="1">
      <c r="B31" s="649" t="s">
        <v>1402</v>
      </c>
      <c r="C31" s="649"/>
    </row>
    <row r="32" spans="1:8" ht="8.1" customHeight="1"/>
    <row r="33" spans="1:7" ht="22.8">
      <c r="A33" s="247" t="s">
        <v>727</v>
      </c>
      <c r="B33" s="247"/>
      <c r="C33" s="248" t="s">
        <v>1403</v>
      </c>
      <c r="D33" s="249">
        <v>225</v>
      </c>
      <c r="E33" s="247" t="s">
        <v>103</v>
      </c>
      <c r="F33" s="250"/>
      <c r="G33" s="251" t="str">
        <f>IF(F33&lt;&gt;"",$D33*F33,"")</f>
        <v/>
      </c>
    </row>
    <row r="34" spans="1:7" ht="8.1" customHeight="1"/>
    <row r="35" spans="1:7">
      <c r="A35" s="247" t="s">
        <v>732</v>
      </c>
      <c r="B35" s="247"/>
      <c r="C35" s="248" t="s">
        <v>1404</v>
      </c>
      <c r="D35" s="249">
        <v>250</v>
      </c>
      <c r="E35" s="247" t="s">
        <v>20</v>
      </c>
      <c r="F35" s="250"/>
      <c r="G35" s="251" t="str">
        <f>IF(F35&lt;&gt;"",$D35*F35,"")</f>
        <v/>
      </c>
    </row>
    <row r="36" spans="1:7" ht="8.1" customHeight="1"/>
    <row r="37" spans="1:7" ht="34.200000000000003">
      <c r="A37" s="247" t="s">
        <v>733</v>
      </c>
      <c r="B37" s="247"/>
      <c r="C37" s="248" t="s">
        <v>1405</v>
      </c>
      <c r="D37" s="249">
        <v>25</v>
      </c>
      <c r="E37" s="247" t="s">
        <v>103</v>
      </c>
      <c r="F37" s="250"/>
      <c r="G37" s="251" t="str">
        <f>IF(F37&lt;&gt;"",$D37*F37,"")</f>
        <v/>
      </c>
    </row>
    <row r="38" spans="1:7" ht="8.1" customHeight="1"/>
    <row r="39" spans="1:7" ht="22.8">
      <c r="A39" s="247" t="s">
        <v>734</v>
      </c>
      <c r="B39" s="247"/>
      <c r="C39" s="248" t="s">
        <v>1406</v>
      </c>
      <c r="D39" s="249">
        <v>175</v>
      </c>
      <c r="E39" s="247" t="s">
        <v>103</v>
      </c>
      <c r="F39" s="250"/>
      <c r="G39" s="251" t="str">
        <f>IF(F39&lt;&gt;"",$D39*F39,"")</f>
        <v/>
      </c>
    </row>
    <row r="40" spans="1:7" ht="8.1" customHeight="1"/>
    <row r="41" spans="1:7" ht="22.8">
      <c r="A41" s="247" t="s">
        <v>735</v>
      </c>
      <c r="B41" s="247"/>
      <c r="C41" s="248" t="s">
        <v>1407</v>
      </c>
      <c r="D41" s="249">
        <v>30</v>
      </c>
      <c r="E41" s="247" t="s">
        <v>103</v>
      </c>
      <c r="F41" s="250"/>
      <c r="G41" s="251" t="str">
        <f>IF(F41&lt;&gt;"",$D41*F41,"")</f>
        <v/>
      </c>
    </row>
    <row r="42" spans="1:7" ht="8.1" customHeight="1"/>
    <row r="43" spans="1:7" ht="22.8">
      <c r="A43" s="247" t="s">
        <v>736</v>
      </c>
      <c r="B43" s="247"/>
      <c r="C43" s="248" t="s">
        <v>1408</v>
      </c>
      <c r="D43" s="249">
        <v>500</v>
      </c>
      <c r="E43" s="247" t="s">
        <v>10</v>
      </c>
      <c r="F43" s="250"/>
      <c r="G43" s="251" t="str">
        <f>IF(F43&lt;&gt;"",$D43*F43,"")</f>
        <v/>
      </c>
    </row>
    <row r="44" spans="1:7" ht="8.1" customHeight="1"/>
    <row r="45" spans="1:7" ht="22.8">
      <c r="A45" s="247" t="s">
        <v>737</v>
      </c>
      <c r="B45" s="247"/>
      <c r="C45" s="248" t="s">
        <v>1044</v>
      </c>
      <c r="D45" s="249">
        <v>500</v>
      </c>
      <c r="E45" s="247" t="s">
        <v>10</v>
      </c>
      <c r="F45" s="250"/>
      <c r="G45" s="251" t="str">
        <f>IF(F45&lt;&gt;"",$D45*F45,"")</f>
        <v/>
      </c>
    </row>
    <row r="46" spans="1:7" ht="8.1" customHeight="1"/>
    <row r="47" spans="1:7" ht="34.200000000000003">
      <c r="A47" s="247" t="s">
        <v>738</v>
      </c>
      <c r="B47" s="247"/>
      <c r="C47" s="248" t="s">
        <v>1409</v>
      </c>
      <c r="D47" s="249">
        <v>1</v>
      </c>
      <c r="E47" s="247" t="s">
        <v>725</v>
      </c>
      <c r="F47" s="250"/>
      <c r="G47" s="251" t="str">
        <f>IF(F47&lt;&gt;"",$D47*F47,"")</f>
        <v/>
      </c>
    </row>
    <row r="48" spans="1:7" ht="8.1" customHeight="1"/>
    <row r="49" spans="1:8">
      <c r="A49" s="247" t="s">
        <v>740</v>
      </c>
      <c r="B49" s="247"/>
      <c r="C49" s="248" t="s">
        <v>1410</v>
      </c>
      <c r="D49" s="249">
        <v>1000</v>
      </c>
      <c r="E49" s="247" t="s">
        <v>10</v>
      </c>
      <c r="F49" s="250"/>
      <c r="G49" s="251" t="str">
        <f>IF(F49&lt;&gt;"",$D49*F49,"")</f>
        <v/>
      </c>
    </row>
    <row r="50" spans="1:8" ht="8.1" customHeight="1"/>
    <row r="51" spans="1:8" ht="12.75" customHeight="1" thickBot="1">
      <c r="A51" s="228" t="s">
        <v>716</v>
      </c>
      <c r="B51" s="648" t="s">
        <v>1411</v>
      </c>
      <c r="C51" s="648"/>
      <c r="D51" s="229">
        <v>1</v>
      </c>
      <c r="E51" s="230" t="s">
        <v>725</v>
      </c>
      <c r="F51" s="231" t="str">
        <f>IF((SUM(G53:G56)&gt;0),SUM(G53:G56),"")</f>
        <v/>
      </c>
      <c r="G51" s="231" t="str">
        <f>IF(F51&lt;&gt;"",$D51*F51,"")</f>
        <v/>
      </c>
      <c r="H51" s="227"/>
    </row>
    <row r="52" spans="1:8" ht="8.1" customHeight="1" thickTop="1"/>
    <row r="53" spans="1:8">
      <c r="A53" s="247" t="s">
        <v>742</v>
      </c>
      <c r="B53" s="247"/>
      <c r="C53" s="248" t="s">
        <v>1412</v>
      </c>
      <c r="D53" s="249">
        <v>1</v>
      </c>
      <c r="E53" s="247" t="s">
        <v>14</v>
      </c>
      <c r="F53" s="250"/>
      <c r="G53" s="251" t="str">
        <f>IF(F53&lt;&gt;"",$D53*F53,"")</f>
        <v/>
      </c>
    </row>
    <row r="54" spans="1:8" ht="8.1" customHeight="1"/>
    <row r="55" spans="1:8" ht="45.6">
      <c r="A55" s="247" t="s">
        <v>789</v>
      </c>
      <c r="B55" s="247"/>
      <c r="C55" s="248" t="s">
        <v>2086</v>
      </c>
      <c r="D55" s="249">
        <v>500</v>
      </c>
      <c r="E55" s="247" t="s">
        <v>10</v>
      </c>
      <c r="F55" s="250"/>
      <c r="G55" s="251" t="str">
        <f>IF(F55&lt;&gt;"",$D55*F55,"")</f>
        <v/>
      </c>
    </row>
    <row r="56" spans="1:8" ht="8.1" customHeight="1"/>
    <row r="57" spans="1:8" ht="12.75" customHeight="1" thickBot="1">
      <c r="A57" s="228" t="s">
        <v>717</v>
      </c>
      <c r="B57" s="648" t="s">
        <v>1413</v>
      </c>
      <c r="C57" s="648"/>
      <c r="D57" s="229">
        <v>1</v>
      </c>
      <c r="E57" s="230" t="s">
        <v>725</v>
      </c>
      <c r="F57" s="231" t="str">
        <f>IF((SUM(G60:G73)&gt;0),SUM(G60:G73),"")</f>
        <v/>
      </c>
      <c r="G57" s="231" t="str">
        <f>IF(F57&lt;&gt;"",$D57*F57,"")</f>
        <v/>
      </c>
      <c r="H57" s="227"/>
    </row>
    <row r="58" spans="1:8" ht="36" customHeight="1" thickTop="1">
      <c r="B58" s="649" t="s">
        <v>1414</v>
      </c>
      <c r="C58" s="649"/>
    </row>
    <row r="59" spans="1:8" ht="8.1" customHeight="1"/>
    <row r="60" spans="1:8" ht="22.8">
      <c r="A60" s="247" t="s">
        <v>745</v>
      </c>
      <c r="B60" s="247"/>
      <c r="C60" s="248" t="s">
        <v>1415</v>
      </c>
      <c r="D60" s="249">
        <v>1</v>
      </c>
      <c r="E60" s="247" t="s">
        <v>14</v>
      </c>
      <c r="F60" s="250"/>
      <c r="G60" s="251" t="str">
        <f>IF(F60&lt;&gt;"",$D60*F60,"")</f>
        <v/>
      </c>
    </row>
    <row r="61" spans="1:8" ht="8.1" customHeight="1"/>
    <row r="62" spans="1:8" ht="34.200000000000003">
      <c r="A62" s="247" t="s">
        <v>746</v>
      </c>
      <c r="B62" s="247"/>
      <c r="C62" s="248" t="s">
        <v>2084</v>
      </c>
      <c r="D62" s="249">
        <v>1</v>
      </c>
      <c r="E62" s="247" t="s">
        <v>14</v>
      </c>
      <c r="F62" s="250"/>
      <c r="G62" s="251" t="str">
        <f>IF(F62&lt;&gt;"",$D62*F62,"")</f>
        <v/>
      </c>
    </row>
    <row r="63" spans="1:8" ht="8.1" customHeight="1"/>
    <row r="64" spans="1:8" ht="45.6">
      <c r="A64" s="232" t="s">
        <v>998</v>
      </c>
      <c r="B64" s="232"/>
      <c r="C64" s="233" t="s">
        <v>2085</v>
      </c>
      <c r="D64" s="234">
        <v>1</v>
      </c>
      <c r="E64" s="232" t="s">
        <v>725</v>
      </c>
      <c r="F64" s="235"/>
      <c r="G64" s="236" t="str">
        <f>IF(F64&lt;&gt;"",$D64*F64,"")</f>
        <v/>
      </c>
    </row>
    <row r="65" spans="1:7">
      <c r="A65" s="242"/>
      <c r="B65" s="243"/>
      <c r="C65" s="244" t="s">
        <v>1416</v>
      </c>
      <c r="D65" s="245"/>
      <c r="E65" s="242"/>
      <c r="F65" s="246"/>
      <c r="G65" s="246"/>
    </row>
    <row r="66" spans="1:7" ht="8.1" customHeight="1"/>
    <row r="67" spans="1:7" ht="22.8">
      <c r="A67" s="247" t="s">
        <v>999</v>
      </c>
      <c r="B67" s="247" t="s">
        <v>1417</v>
      </c>
      <c r="C67" s="248" t="s">
        <v>1418</v>
      </c>
      <c r="D67" s="249">
        <v>1</v>
      </c>
      <c r="E67" s="247" t="s">
        <v>725</v>
      </c>
      <c r="F67" s="250"/>
      <c r="G67" s="251" t="str">
        <f>IF(F67&lt;&gt;"",$D67*F67,"")</f>
        <v/>
      </c>
    </row>
    <row r="68" spans="1:7" ht="8.1" customHeight="1"/>
    <row r="69" spans="1:7" ht="22.8">
      <c r="A69" s="247" t="s">
        <v>1000</v>
      </c>
      <c r="B69" s="247" t="s">
        <v>1164</v>
      </c>
      <c r="C69" s="248" t="s">
        <v>1419</v>
      </c>
      <c r="D69" s="249">
        <v>1</v>
      </c>
      <c r="E69" s="247" t="s">
        <v>14</v>
      </c>
      <c r="F69" s="250"/>
      <c r="G69" s="251" t="str">
        <f>IF(F69&lt;&gt;"",$D69*F69,"")</f>
        <v/>
      </c>
    </row>
    <row r="70" spans="1:7" ht="8.1" customHeight="1"/>
    <row r="71" spans="1:7">
      <c r="A71" s="247" t="s">
        <v>1420</v>
      </c>
      <c r="B71" s="247"/>
      <c r="C71" s="248" t="s">
        <v>1421</v>
      </c>
      <c r="D71" s="249">
        <v>1</v>
      </c>
      <c r="E71" s="247" t="s">
        <v>725</v>
      </c>
      <c r="F71" s="250"/>
      <c r="G71" s="251" t="str">
        <f>IF(F71&lt;&gt;"",$D71*F71,"")</f>
        <v/>
      </c>
    </row>
    <row r="72" spans="1:7" ht="8.1" customHeight="1"/>
    <row r="73" spans="1:7">
      <c r="A73" s="247" t="s">
        <v>1422</v>
      </c>
      <c r="B73" s="247"/>
      <c r="C73" s="248" t="s">
        <v>1423</v>
      </c>
      <c r="D73" s="249">
        <v>1</v>
      </c>
      <c r="E73" s="247" t="s">
        <v>725</v>
      </c>
      <c r="F73" s="250"/>
      <c r="G73" s="251" t="str">
        <f>IF(F73&lt;&gt;"",$D73*F73,"")</f>
        <v/>
      </c>
    </row>
  </sheetData>
  <sheetProtection algorithmName="SHA-512" hashValue="1rVpEb5QEb/Aw5IVOTitp16nqWgexgrcZ6VehXqA/2V0U1BK3CjBLLxzChiqyJRW9NV7jOtw490fMlDaDdXEhg==" saltValue="Zn1biQUJtM7nTzIaSENefQ==" spinCount="100000" sheet="1" objects="1" scenarios="1"/>
  <mergeCells count="18">
    <mergeCell ref="B16:G16"/>
    <mergeCell ref="B17:G17"/>
    <mergeCell ref="B57:C57"/>
    <mergeCell ref="B58:C58"/>
    <mergeCell ref="B28:C28"/>
    <mergeCell ref="B30:C30"/>
    <mergeCell ref="B31:C31"/>
    <mergeCell ref="B51:C51"/>
    <mergeCell ref="B24:C24"/>
    <mergeCell ref="B20:C20"/>
    <mergeCell ref="B21:C21"/>
    <mergeCell ref="B22:C22"/>
    <mergeCell ref="B23:C23"/>
    <mergeCell ref="B11:G11"/>
    <mergeCell ref="B12:G12"/>
    <mergeCell ref="B13:G13"/>
    <mergeCell ref="B14:G14"/>
    <mergeCell ref="B15:G15"/>
  </mergeCells>
  <pageMargins left="0.7" right="0.7" top="0.75" bottom="0.75" header="0.3" footer="0.3"/>
  <pageSetup paperSize="9" scale="90" orientation="landscape" r:id="rId1"/>
  <rowBreaks count="2" manualBreakCount="2">
    <brk id="25" max="7" man="1"/>
    <brk id="5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18</vt:i4>
      </vt:variant>
    </vt:vector>
  </HeadingPairs>
  <TitlesOfParts>
    <vt:vector size="36" baseType="lpstr">
      <vt:lpstr>REK</vt:lpstr>
      <vt:lpstr>CEVOVOD_(A11)</vt:lpstr>
      <vt:lpstr>CEVOVOD_(A12)</vt:lpstr>
      <vt:lpstr>CEVOVOD_(A2)</vt:lpstr>
      <vt:lpstr>CEVOVOD (A3)</vt:lpstr>
      <vt:lpstr>SOCP_(B1)</vt:lpstr>
      <vt:lpstr>SOCP_(B2)</vt:lpstr>
      <vt:lpstr>SOCP_(B3)</vt:lpstr>
      <vt:lpstr>BS1_(C1)</vt:lpstr>
      <vt:lpstr>BS1_(C2)</vt:lpstr>
      <vt:lpstr>BS1_(C3)</vt:lpstr>
      <vt:lpstr>BS2_(D1)</vt:lpstr>
      <vt:lpstr>BS2_(D2)</vt:lpstr>
      <vt:lpstr>BS2_(D3)</vt:lpstr>
      <vt:lpstr>MRP_(E1)</vt:lpstr>
      <vt:lpstr>MRP_(E2)</vt:lpstr>
      <vt:lpstr>MRP_(E31)</vt:lpstr>
      <vt:lpstr>MRP_(E32)</vt:lpstr>
      <vt:lpstr>'BS1_(C1)'!Področje_tiskanja</vt:lpstr>
      <vt:lpstr>'BS1_(C2)'!Področje_tiskanja</vt:lpstr>
      <vt:lpstr>'BS1_(C3)'!Področje_tiskanja</vt:lpstr>
      <vt:lpstr>'BS2_(D1)'!Področje_tiskanja</vt:lpstr>
      <vt:lpstr>'BS2_(D2)'!Področje_tiskanja</vt:lpstr>
      <vt:lpstr>'BS2_(D3)'!Področje_tiskanja</vt:lpstr>
      <vt:lpstr>'CEVOVOD (A3)'!Področje_tiskanja</vt:lpstr>
      <vt:lpstr>'CEVOVOD_(A11)'!Področje_tiskanja</vt:lpstr>
      <vt:lpstr>'CEVOVOD_(A12)'!Področje_tiskanja</vt:lpstr>
      <vt:lpstr>'CEVOVOD_(A2)'!Področje_tiskanja</vt:lpstr>
      <vt:lpstr>'MRP_(E1)'!Področje_tiskanja</vt:lpstr>
      <vt:lpstr>'MRP_(E2)'!Področje_tiskanja</vt:lpstr>
      <vt:lpstr>'MRP_(E31)'!Področje_tiskanja</vt:lpstr>
      <vt:lpstr>'MRP_(E32)'!Področje_tiskanja</vt:lpstr>
      <vt:lpstr>REK!Področje_tiskanja</vt:lpstr>
      <vt:lpstr>'SOCP_(B1)'!Področje_tiskanja</vt:lpstr>
      <vt:lpstr>'SOCP_(B2)'!Področje_tiskanja</vt:lpstr>
      <vt:lpstr>'SOCP_(B3)'!Področje_tiskanja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LukaV</dc:creator>
  <cp:lastModifiedBy>Vozel Rok</cp:lastModifiedBy>
  <cp:lastPrinted>2024-04-17T07:31:47Z</cp:lastPrinted>
  <dcterms:created xsi:type="dcterms:W3CDTF">2023-02-15T09:06:30Z</dcterms:created>
  <dcterms:modified xsi:type="dcterms:W3CDTF">2024-12-20T11:44:06Z</dcterms:modified>
</cp:coreProperties>
</file>